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N2025\CN-00113_00114 - KU LGE Rate Cases\5-Data Requests\2-PSC 2 and Intervenors 1\KU\AG-1\4-Attachments from SharePoint\"/>
    </mc:Choice>
  </mc:AlternateContent>
  <xr:revisionPtr revIDLastSave="0" documentId="13_ncr:1_{E646EF10-7519-4900-B581-C7F9FD8CD43C}" xr6:coauthVersionLast="47" xr6:coauthVersionMax="47" xr10:uidLastSave="{00000000-0000-0000-0000-000000000000}"/>
  <bookViews>
    <workbookView xWindow="25080" yWindow="-120" windowWidth="25440" windowHeight="15270" xr2:uid="{6557EB49-41A5-4F78-84E7-6D8DDBA5FC39}"/>
  </bookViews>
  <sheets>
    <sheet name="Table 2" sheetId="4" r:id="rId1"/>
  </sheets>
  <definedNames>
    <definedName name="_xlnm._FilterDatabase" localSheetId="0" hidden="1">'Table 2'!#REF!</definedName>
    <definedName name="_xlnm.Print_Area" localSheetId="0">'Table 2'!$A$1:$U$136</definedName>
    <definedName name="_xlnm.Print_Titles" localSheetId="0">'Table 2'!$1:$10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65" i="4" l="1"/>
  <c r="O128" i="4"/>
  <c r="O120" i="4"/>
  <c r="O119" i="4"/>
  <c r="O118" i="4"/>
  <c r="O117" i="4"/>
  <c r="O113" i="4"/>
  <c r="O112" i="4"/>
  <c r="O111" i="4"/>
  <c r="O110" i="4"/>
  <c r="O102" i="4"/>
  <c r="O101" i="4"/>
  <c r="O100" i="4"/>
  <c r="O99" i="4"/>
  <c r="O98" i="4"/>
  <c r="O97" i="4"/>
  <c r="O93" i="4"/>
  <c r="O92" i="4"/>
  <c r="O91" i="4"/>
  <c r="O90" i="4"/>
  <c r="O89" i="4"/>
  <c r="O88" i="4"/>
  <c r="O84" i="4"/>
  <c r="O83" i="4"/>
  <c r="O82" i="4"/>
  <c r="O81" i="4"/>
  <c r="O80" i="4"/>
  <c r="O76" i="4"/>
  <c r="O75" i="4"/>
  <c r="O74" i="4"/>
  <c r="O73" i="4"/>
  <c r="O72" i="4"/>
  <c r="O71" i="4"/>
  <c r="O67" i="4"/>
  <c r="O66" i="4"/>
  <c r="O65" i="4"/>
  <c r="O64" i="4"/>
  <c r="O63" i="4"/>
  <c r="O62" i="4"/>
  <c r="O53" i="4"/>
  <c r="O52" i="4"/>
  <c r="O51" i="4"/>
  <c r="O50" i="4"/>
  <c r="O49" i="4"/>
  <c r="O48" i="4"/>
  <c r="O39" i="4"/>
  <c r="O38" i="4"/>
  <c r="O37" i="4"/>
  <c r="O36" i="4"/>
  <c r="O35" i="4"/>
  <c r="O31" i="4"/>
  <c r="O30" i="4"/>
  <c r="O26" i="4"/>
  <c r="O25" i="4"/>
  <c r="O24" i="4"/>
  <c r="O23" i="4"/>
  <c r="O22" i="4"/>
  <c r="O18" i="4"/>
  <c r="O17" i="4"/>
  <c r="O16" i="4"/>
  <c r="O15" i="4"/>
  <c r="O14" i="4"/>
  <c r="I128" i="4"/>
  <c r="I120" i="4"/>
  <c r="I119" i="4"/>
  <c r="I118" i="4"/>
  <c r="I117" i="4"/>
  <c r="I113" i="4"/>
  <c r="I112" i="4"/>
  <c r="I111" i="4"/>
  <c r="I110" i="4"/>
  <c r="I102" i="4"/>
  <c r="I101" i="4"/>
  <c r="I100" i="4"/>
  <c r="I99" i="4"/>
  <c r="I98" i="4"/>
  <c r="I97" i="4"/>
  <c r="I93" i="4"/>
  <c r="I92" i="4"/>
  <c r="I91" i="4"/>
  <c r="I90" i="4"/>
  <c r="I89" i="4"/>
  <c r="I88" i="4"/>
  <c r="I84" i="4"/>
  <c r="I83" i="4"/>
  <c r="I82" i="4"/>
  <c r="I81" i="4"/>
  <c r="I80" i="4"/>
  <c r="I76" i="4"/>
  <c r="I75" i="4"/>
  <c r="I74" i="4"/>
  <c r="I73" i="4"/>
  <c r="I72" i="4"/>
  <c r="I71" i="4"/>
  <c r="I67" i="4"/>
  <c r="I66" i="4"/>
  <c r="I65" i="4"/>
  <c r="I64" i="4"/>
  <c r="I63" i="4"/>
  <c r="I62" i="4"/>
  <c r="I53" i="4"/>
  <c r="I52" i="4"/>
  <c r="I51" i="4"/>
  <c r="I50" i="4"/>
  <c r="I49" i="4"/>
  <c r="I48" i="4"/>
  <c r="I39" i="4"/>
  <c r="I38" i="4"/>
  <c r="I37" i="4"/>
  <c r="I36" i="4"/>
  <c r="I35" i="4"/>
  <c r="I31" i="4"/>
  <c r="I30" i="4"/>
  <c r="I26" i="4"/>
  <c r="I25" i="4"/>
  <c r="I24" i="4"/>
  <c r="I23" i="4"/>
  <c r="I22" i="4"/>
  <c r="I18" i="4"/>
  <c r="I17" i="4"/>
  <c r="I16" i="4"/>
  <c r="I15" i="4"/>
  <c r="I14" i="4"/>
  <c r="K129" i="4" l="1"/>
  <c r="K131" i="4" s="1"/>
  <c r="E129" i="4"/>
  <c r="E131" i="4" s="1"/>
  <c r="S128" i="4"/>
  <c r="S129" i="4" s="1"/>
  <c r="S131" i="4" s="1"/>
  <c r="O129" i="4"/>
  <c r="K121" i="4"/>
  <c r="E121" i="4"/>
  <c r="S120" i="4"/>
  <c r="Q120" i="4"/>
  <c r="S119" i="4"/>
  <c r="S118" i="4"/>
  <c r="Q118" i="4"/>
  <c r="S117" i="4"/>
  <c r="K114" i="4"/>
  <c r="E114" i="4"/>
  <c r="S113" i="4"/>
  <c r="S112" i="4"/>
  <c r="S111" i="4"/>
  <c r="Q111" i="4"/>
  <c r="S110" i="4"/>
  <c r="O131" i="4" l="1"/>
  <c r="U118" i="4"/>
  <c r="Q128" i="4"/>
  <c r="Q129" i="4" s="1"/>
  <c r="U129" i="4" s="1"/>
  <c r="G129" i="4"/>
  <c r="G131" i="4" s="1"/>
  <c r="E123" i="4"/>
  <c r="K123" i="4"/>
  <c r="O121" i="4"/>
  <c r="Q112" i="4"/>
  <c r="U112" i="4" s="1"/>
  <c r="U120" i="4"/>
  <c r="Q113" i="4"/>
  <c r="U113" i="4" s="1"/>
  <c r="Q117" i="4"/>
  <c r="U117" i="4" s="1"/>
  <c r="Q110" i="4"/>
  <c r="Q119" i="4"/>
  <c r="U119" i="4" s="1"/>
  <c r="S114" i="4"/>
  <c r="S121" i="4"/>
  <c r="O114" i="4"/>
  <c r="O123" i="4" s="1"/>
  <c r="U111" i="4"/>
  <c r="G121" i="4"/>
  <c r="G114" i="4"/>
  <c r="Q72" i="4"/>
  <c r="S72" i="4"/>
  <c r="Q63" i="4"/>
  <c r="S63" i="4"/>
  <c r="Q98" i="4"/>
  <c r="S98" i="4"/>
  <c r="Q37" i="4"/>
  <c r="Q65" i="4"/>
  <c r="Q17" i="4"/>
  <c r="Q15" i="4"/>
  <c r="Q26" i="4"/>
  <c r="Q24" i="4"/>
  <c r="Q80" i="4"/>
  <c r="Q16" i="4"/>
  <c r="Q83" i="4"/>
  <c r="Q23" i="4"/>
  <c r="Q25" i="4"/>
  <c r="Q36" i="4"/>
  <c r="Q18" i="4"/>
  <c r="Q35" i="4"/>
  <c r="Q53" i="4"/>
  <c r="Q97" i="4"/>
  <c r="Q39" i="4"/>
  <c r="Q52" i="4"/>
  <c r="Q99" i="4"/>
  <c r="Q101" i="4"/>
  <c r="Q14" i="4"/>
  <c r="Q49" i="4"/>
  <c r="Q102" i="4"/>
  <c r="Q81" i="4"/>
  <c r="S62" i="4"/>
  <c r="E68" i="4"/>
  <c r="S76" i="4"/>
  <c r="Q76" i="4"/>
  <c r="K68" i="4"/>
  <c r="Q64" i="4"/>
  <c r="S64" i="4"/>
  <c r="Q67" i="4"/>
  <c r="S67" i="4"/>
  <c r="Q66" i="4"/>
  <c r="S66" i="4"/>
  <c r="Q74" i="4"/>
  <c r="S74" i="4"/>
  <c r="S75" i="4"/>
  <c r="Q75" i="4"/>
  <c r="K77" i="4"/>
  <c r="Q73" i="4"/>
  <c r="S73" i="4"/>
  <c r="S71" i="4"/>
  <c r="E77" i="4"/>
  <c r="Q71" i="4"/>
  <c r="Q48" i="4"/>
  <c r="S38" i="4"/>
  <c r="S36" i="4"/>
  <c r="K40" i="4"/>
  <c r="S35" i="4"/>
  <c r="S37" i="4"/>
  <c r="E40" i="4"/>
  <c r="S39" i="4"/>
  <c r="S30" i="4"/>
  <c r="Q30" i="4"/>
  <c r="E32" i="4"/>
  <c r="K32" i="4"/>
  <c r="Q31" i="4"/>
  <c r="S31" i="4"/>
  <c r="Q91" i="4"/>
  <c r="S91" i="4"/>
  <c r="E94" i="4"/>
  <c r="Q88" i="4"/>
  <c r="S88" i="4"/>
  <c r="K94" i="4"/>
  <c r="Q92" i="4"/>
  <c r="S92" i="4"/>
  <c r="Q90" i="4"/>
  <c r="S90" i="4"/>
  <c r="S89" i="4"/>
  <c r="Q89" i="4"/>
  <c r="Q93" i="4"/>
  <c r="S93" i="4"/>
  <c r="S97" i="4"/>
  <c r="S100" i="4"/>
  <c r="S80" i="4"/>
  <c r="S22" i="4"/>
  <c r="S25" i="4"/>
  <c r="S99" i="4"/>
  <c r="S82" i="4"/>
  <c r="S52" i="4"/>
  <c r="S84" i="4"/>
  <c r="Q84" i="4"/>
  <c r="K85" i="4"/>
  <c r="Q82" i="4"/>
  <c r="S101" i="4"/>
  <c r="E85" i="4"/>
  <c r="S23" i="4"/>
  <c r="S24" i="4"/>
  <c r="S81" i="4"/>
  <c r="K103" i="4"/>
  <c r="S83" i="4"/>
  <c r="S102" i="4"/>
  <c r="Q100" i="4"/>
  <c r="E103" i="4"/>
  <c r="S51" i="4"/>
  <c r="S53" i="4"/>
  <c r="S50" i="4"/>
  <c r="S48" i="4"/>
  <c r="K54" i="4"/>
  <c r="K56" i="4" s="1"/>
  <c r="K27" i="4"/>
  <c r="S26" i="4"/>
  <c r="Q51" i="4"/>
  <c r="S49" i="4"/>
  <c r="E27" i="4"/>
  <c r="G19" i="4"/>
  <c r="E54" i="4"/>
  <c r="Q50" i="4"/>
  <c r="U128" i="4" l="1"/>
  <c r="Q121" i="4"/>
  <c r="U121" i="4" s="1"/>
  <c r="Q131" i="4"/>
  <c r="G123" i="4"/>
  <c r="S123" i="4"/>
  <c r="Q114" i="4"/>
  <c r="U114" i="4" s="1"/>
  <c r="U110" i="4"/>
  <c r="E105" i="4"/>
  <c r="K105" i="4"/>
  <c r="U72" i="4"/>
  <c r="Q62" i="4"/>
  <c r="U98" i="4"/>
  <c r="U63" i="4"/>
  <c r="U84" i="4"/>
  <c r="U89" i="4"/>
  <c r="U75" i="4"/>
  <c r="U82" i="4"/>
  <c r="U71" i="4"/>
  <c r="U31" i="4"/>
  <c r="U48" i="4"/>
  <c r="U64" i="4"/>
  <c r="U102" i="4"/>
  <c r="U49" i="4"/>
  <c r="U100" i="4"/>
  <c r="U88" i="4"/>
  <c r="U91" i="4"/>
  <c r="U74" i="4"/>
  <c r="U36" i="4"/>
  <c r="U76" i="4"/>
  <c r="U37" i="4"/>
  <c r="U50" i="4"/>
  <c r="U66" i="4"/>
  <c r="U73" i="4"/>
  <c r="U90" i="4"/>
  <c r="U101" i="4"/>
  <c r="U25" i="4"/>
  <c r="U65" i="4"/>
  <c r="U99" i="4"/>
  <c r="U23" i="4"/>
  <c r="U26" i="4"/>
  <c r="U83" i="4"/>
  <c r="U39" i="4"/>
  <c r="U52" i="4"/>
  <c r="U97" i="4"/>
  <c r="U80" i="4"/>
  <c r="U30" i="4"/>
  <c r="U67" i="4"/>
  <c r="U53" i="4"/>
  <c r="U92" i="4"/>
  <c r="U51" i="4"/>
  <c r="G27" i="4"/>
  <c r="Q22" i="4"/>
  <c r="U22" i="4" s="1"/>
  <c r="U93" i="4"/>
  <c r="G40" i="4"/>
  <c r="Q38" i="4"/>
  <c r="U38" i="4" s="1"/>
  <c r="U81" i="4"/>
  <c r="U35" i="4"/>
  <c r="U24" i="4"/>
  <c r="E56" i="4"/>
  <c r="G68" i="4"/>
  <c r="S68" i="4"/>
  <c r="G77" i="4"/>
  <c r="S77" i="4"/>
  <c r="S40" i="4"/>
  <c r="G32" i="4"/>
  <c r="S32" i="4"/>
  <c r="S94" i="4"/>
  <c r="G94" i="4"/>
  <c r="I94" i="4" s="1"/>
  <c r="S27" i="4"/>
  <c r="G85" i="4"/>
  <c r="G103" i="4"/>
  <c r="S85" i="4"/>
  <c r="S103" i="4"/>
  <c r="G54" i="4"/>
  <c r="G56" i="4" s="1"/>
  <c r="S54" i="4"/>
  <c r="Q123" i="4" l="1"/>
  <c r="S105" i="4"/>
  <c r="G105" i="4"/>
  <c r="U62" i="4"/>
  <c r="S56" i="4"/>
  <c r="O27" i="4" l="1"/>
  <c r="O40" i="4"/>
  <c r="O94" i="4"/>
  <c r="O54" i="4"/>
  <c r="O56" i="4" s="1"/>
  <c r="O103" i="4"/>
  <c r="O68" i="4"/>
  <c r="O32" i="4"/>
  <c r="O85" i="4"/>
  <c r="O77" i="4"/>
  <c r="O105" i="4" l="1"/>
  <c r="Q40" i="4"/>
  <c r="U40" i="4" s="1"/>
  <c r="Q85" i="4"/>
  <c r="U85" i="4" s="1"/>
  <c r="Q94" i="4"/>
  <c r="U94" i="4" s="1"/>
  <c r="Q103" i="4"/>
  <c r="U103" i="4" s="1"/>
  <c r="Q32" i="4"/>
  <c r="U32" i="4" s="1"/>
  <c r="Q27" i="4"/>
  <c r="U27" i="4" s="1"/>
  <c r="Q68" i="4"/>
  <c r="Q77" i="4"/>
  <c r="U77" i="4" s="1"/>
  <c r="Q54" i="4"/>
  <c r="U54" i="4" s="1"/>
  <c r="Q105" i="4" l="1"/>
  <c r="U68" i="4"/>
  <c r="Q56" i="4"/>
  <c r="S14" i="4" l="1"/>
  <c r="U14" i="4" s="1"/>
  <c r="S18" i="4"/>
  <c r="S16" i="4"/>
  <c r="S15" i="4"/>
  <c r="U15" i="4" l="1"/>
  <c r="U18" i="4"/>
  <c r="U16" i="4"/>
  <c r="S17" i="4"/>
  <c r="E19" i="4"/>
  <c r="K19" i="4"/>
  <c r="O19" i="4"/>
  <c r="U17" i="4" l="1"/>
  <c r="S19" i="4"/>
  <c r="K42" i="4"/>
  <c r="O42" i="4"/>
  <c r="E42" i="4"/>
  <c r="E133" i="4" l="1"/>
  <c r="K133" i="4"/>
  <c r="O133" i="4"/>
  <c r="S42" i="4"/>
  <c r="S133" i="4" l="1"/>
  <c r="Q19" i="4" l="1"/>
  <c r="U19" i="4" s="1"/>
  <c r="G42" i="4"/>
  <c r="G133" i="4" s="1"/>
  <c r="Q42" i="4" l="1"/>
  <c r="Q133" i="4" s="1"/>
</calcChain>
</file>

<file path=xl/sharedStrings.xml><?xml version="1.0" encoding="utf-8"?>
<sst xmlns="http://schemas.openxmlformats.org/spreadsheetml/2006/main" count="129" uniqueCount="70">
  <si>
    <t>(%)</t>
  </si>
  <si>
    <t>(1)</t>
  </si>
  <si>
    <t>($)</t>
  </si>
  <si>
    <t>(7)=(5)x(6)</t>
  </si>
  <si>
    <t>(10)=(8)/(9)</t>
  </si>
  <si>
    <t>STEAM PRODUCTION PLANT</t>
  </si>
  <si>
    <t>OTHER PRODUCTION PLANT</t>
  </si>
  <si>
    <t>TOTAL OTHER PRODUCTION PLANT</t>
  </si>
  <si>
    <t>TOTAL STEAM PRODUCTION PLANT</t>
  </si>
  <si>
    <t>KENTUCKY UTILITIES COMPANY</t>
  </si>
  <si>
    <t>DIX DAM</t>
  </si>
  <si>
    <t>TOTAL HYDRAULIC PRODUCTION PLANT</t>
  </si>
  <si>
    <t>(9)=(2)+(5)</t>
  </si>
  <si>
    <t>ESTIMATED</t>
  </si>
  <si>
    <t>TOTAL</t>
  </si>
  <si>
    <t>RETIREMENTS</t>
  </si>
  <si>
    <t>NET SALVAGE</t>
  </si>
  <si>
    <t>ACCOUNT</t>
  </si>
  <si>
    <t>BROWN SOLAR</t>
  </si>
  <si>
    <t>TERMINAL RETIREMENTS</t>
  </si>
  <si>
    <t>INTERIM RETIREMENTS</t>
  </si>
  <si>
    <t xml:space="preserve">TOTAL </t>
  </si>
  <si>
    <t>BROWN WIND</t>
  </si>
  <si>
    <t>TABLE 2.  CALCULATION OF WEIGHTED NET SALVAGE PERCENT FOR GENERATION PLANT AS OF JUNE 30, 2024</t>
  </si>
  <si>
    <t>BROWN GENERATING STATION</t>
  </si>
  <si>
    <t>STRUCTURES AND IMPROVEMENTS</t>
  </si>
  <si>
    <t>BOILER PLANT EQUIPMENT</t>
  </si>
  <si>
    <t>TURBOGENERATOR UNITS</t>
  </si>
  <si>
    <t>ACCESSORY ELECTRIC EQUIPMENT</t>
  </si>
  <si>
    <t>MISCELLANEOUS POWER PLANT EQUIPMENT</t>
  </si>
  <si>
    <t>TOTAL BROWN GENERATING STATION</t>
  </si>
  <si>
    <t>GHENT GENERATING STATION</t>
  </si>
  <si>
    <t>TOTAL GHENT GENERATING STATION</t>
  </si>
  <si>
    <t>TRIMBLE COUNTY</t>
  </si>
  <si>
    <t>TOTAL TRIMBLE COUNTY</t>
  </si>
  <si>
    <t>RESERVOIRS, DAMS AND WATERWAYS</t>
  </si>
  <si>
    <t>WATER WHEELS, TURBINES AND GENERATORS</t>
  </si>
  <si>
    <t>ROADS, RAILROADS AND BRIDGES</t>
  </si>
  <si>
    <t>TOTAL DIX DAM</t>
  </si>
  <si>
    <t>BROWN CTS</t>
  </si>
  <si>
    <t>FUEL HOLDERS, PRODUCERS AND ACCESSORIES</t>
  </si>
  <si>
    <t>PRIME MOVERS</t>
  </si>
  <si>
    <t>GENERATORS</t>
  </si>
  <si>
    <t>TOTAL BROWN CTS</t>
  </si>
  <si>
    <t>TOTAL BROWN SOLAR</t>
  </si>
  <si>
    <t>TOTAL BROWN WIND</t>
  </si>
  <si>
    <t>SIMPSONVILLE SOLAR</t>
  </si>
  <si>
    <t>TOTAL SIMPSONVILLE SOLAR</t>
  </si>
  <si>
    <t>CANE RUN CCS</t>
  </si>
  <si>
    <t>TOTAL CANE RUN CCS</t>
  </si>
  <si>
    <t>HAEFLING CTS</t>
  </si>
  <si>
    <t>TOTAL HAEFLING CTS</t>
  </si>
  <si>
    <t>PADDY'S RUN CTS</t>
  </si>
  <si>
    <t>TOTAL PADDY'S RUN CTS</t>
  </si>
  <si>
    <t>TRIMBLE COUNTY CTS</t>
  </si>
  <si>
    <t>TOTAL TRIMBLE COUNTY CTS</t>
  </si>
  <si>
    <t>OTHER PRODUCTION PLANT - SOLAR</t>
  </si>
  <si>
    <t>TOTAL OTHER PRODUCTION PLANT - SOLAR</t>
  </si>
  <si>
    <t>OTHER PRODUCTION PLANT - WIND</t>
  </si>
  <si>
    <t>TOTAL OTHER PRODUCTION PLANT - WIND</t>
  </si>
  <si>
    <t xml:space="preserve">GENERATORS </t>
  </si>
  <si>
    <t xml:space="preserve">ACCESSORY ELECTRIC EQUIPMENT </t>
  </si>
  <si>
    <t xml:space="preserve">MISCELLANEOUS POWER PLANT EQUIPMENT </t>
  </si>
  <si>
    <t xml:space="preserve">STRUCTURES AND IMPROVEMENTS </t>
  </si>
  <si>
    <t>TOTAL PRODUCTION PLANT</t>
  </si>
  <si>
    <t>(4)=(3)/(2)</t>
  </si>
  <si>
    <t>(8)=(3)+(7)</t>
  </si>
  <si>
    <t>SYSTEM LABORATORY</t>
  </si>
  <si>
    <t>HYDROELECTRIC PRODUCTION PLANT</t>
  </si>
  <si>
    <t>TOTAL SYSTEM LABORATORY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</si>
</sst>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0_);\(0\)"/>
    <numFmt numFmtId="166" formatCode="[$-409]mmmm\ d\,\ yy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i/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166" fontId="19" fillId="0" borderId="0"/>
  </cellStyleXfs>
  <cellXfs count="54">
    <xf numFmtId="0" fontId="0" fillId="0" borderId="0" xfId="0"/>
    <xf numFmtId="0" fontId="20" fillId="0" borderId="0" xfId="0" applyFont="1" applyAlignment="1">
      <alignment horizontal="centerContinuous"/>
    </xf>
    <xf numFmtId="37" fontId="20" fillId="0" borderId="0" xfId="0" applyNumberFormat="1" applyFont="1" applyAlignment="1">
      <alignment horizontal="right"/>
    </xf>
    <xf numFmtId="0" fontId="20" fillId="0" borderId="0" xfId="0" applyFont="1"/>
    <xf numFmtId="2" fontId="21" fillId="0" borderId="0" xfId="0" applyNumberFormat="1" applyFont="1" applyAlignment="1">
      <alignment horizontal="centerContinuous"/>
    </xf>
    <xf numFmtId="0" fontId="21" fillId="0" borderId="0" xfId="0" applyFont="1" applyAlignment="1">
      <alignment horizontal="centerContinuous"/>
    </xf>
    <xf numFmtId="37" fontId="20" fillId="0" borderId="0" xfId="0" applyNumberFormat="1" applyFont="1" applyAlignment="1">
      <alignment horizontal="centerContinuous"/>
    </xf>
    <xf numFmtId="2" fontId="20" fillId="0" borderId="0" xfId="0" applyNumberFormat="1" applyFont="1"/>
    <xf numFmtId="0" fontId="21" fillId="0" borderId="0" xfId="0" applyFont="1" applyAlignment="1">
      <alignment horizontal="center"/>
    </xf>
    <xf numFmtId="0" fontId="21" fillId="0" borderId="1" xfId="0" applyFont="1" applyBorder="1" applyAlignment="1">
      <alignment horizontal="centerContinuous"/>
    </xf>
    <xf numFmtId="37" fontId="21" fillId="0" borderId="0" xfId="0" applyNumberFormat="1" applyFont="1" applyAlignment="1">
      <alignment horizontal="right"/>
    </xf>
    <xf numFmtId="37" fontId="21" fillId="0" borderId="0" xfId="0" applyNumberFormat="1" applyFont="1" applyAlignment="1">
      <alignment horizontal="center"/>
    </xf>
    <xf numFmtId="2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37" fontId="20" fillId="0" borderId="0" xfId="0" applyNumberFormat="1" applyFont="1" applyAlignment="1">
      <alignment horizontal="center"/>
    </xf>
    <xf numFmtId="2" fontId="21" fillId="0" borderId="1" xfId="0" applyNumberFormat="1" applyFont="1" applyBorder="1" applyAlignment="1">
      <alignment horizontal="centerContinuous"/>
    </xf>
    <xf numFmtId="0" fontId="21" fillId="0" borderId="1" xfId="0" applyFont="1" applyBorder="1" applyAlignment="1">
      <alignment horizontal="center"/>
    </xf>
    <xf numFmtId="2" fontId="21" fillId="0" borderId="0" xfId="0" quotePrefix="1" applyNumberFormat="1" applyFont="1" applyAlignment="1">
      <alignment horizontal="centerContinuous"/>
    </xf>
    <xf numFmtId="0" fontId="21" fillId="0" borderId="0" xfId="0" quotePrefix="1" applyFont="1" applyAlignment="1">
      <alignment horizontal="centerContinuous"/>
    </xf>
    <xf numFmtId="0" fontId="21" fillId="0" borderId="0" xfId="0" applyFont="1"/>
    <xf numFmtId="165" fontId="21" fillId="0" borderId="0" xfId="0" applyNumberFormat="1" applyFont="1" applyAlignment="1">
      <alignment horizontal="center"/>
    </xf>
    <xf numFmtId="165" fontId="21" fillId="0" borderId="0" xfId="0" quotePrefix="1" applyNumberFormat="1" applyFont="1" applyAlignment="1">
      <alignment horizontal="center"/>
    </xf>
    <xf numFmtId="2" fontId="21" fillId="0" borderId="0" xfId="0" applyNumberFormat="1" applyFont="1" applyAlignment="1">
      <alignment horizontal="left"/>
    </xf>
    <xf numFmtId="2" fontId="21" fillId="0" borderId="0" xfId="1" applyNumberFormat="1" applyFont="1" applyFill="1" applyAlignment="1">
      <alignment horizontal="right"/>
    </xf>
    <xf numFmtId="0" fontId="22" fillId="0" borderId="0" xfId="0" quotePrefix="1" applyFont="1" applyAlignment="1">
      <alignment horizontal="left"/>
    </xf>
    <xf numFmtId="0" fontId="21" fillId="0" borderId="0" xfId="1" applyNumberFormat="1" applyFont="1" applyFill="1"/>
    <xf numFmtId="2" fontId="20" fillId="0" borderId="0" xfId="1" applyNumberFormat="1" applyFont="1" applyFill="1" applyAlignment="1">
      <alignment horizontal="right"/>
    </xf>
    <xf numFmtId="0" fontId="20" fillId="0" borderId="0" xfId="1" applyNumberFormat="1" applyFont="1" applyFill="1" applyAlignment="1">
      <alignment horizontal="center"/>
    </xf>
    <xf numFmtId="0" fontId="20" fillId="0" borderId="0" xfId="1" applyNumberFormat="1" applyFont="1" applyFill="1"/>
    <xf numFmtId="37" fontId="20" fillId="0" borderId="0" xfId="1" applyNumberFormat="1" applyFont="1" applyFill="1" applyAlignment="1">
      <alignment horizontal="right"/>
    </xf>
    <xf numFmtId="37" fontId="23" fillId="0" borderId="0" xfId="0" applyNumberFormat="1" applyFont="1" applyAlignment="1">
      <alignment horizontal="center"/>
    </xf>
    <xf numFmtId="37" fontId="20" fillId="0" borderId="1" xfId="1" applyNumberFormat="1" applyFont="1" applyFill="1" applyBorder="1" applyAlignment="1">
      <alignment horizontal="right"/>
    </xf>
    <xf numFmtId="37" fontId="20" fillId="0" borderId="1" xfId="0" applyNumberFormat="1" applyFont="1" applyBorder="1" applyAlignment="1">
      <alignment horizontal="right"/>
    </xf>
    <xf numFmtId="0" fontId="22" fillId="0" borderId="0" xfId="1" applyNumberFormat="1" applyFont="1" applyFill="1" applyAlignment="1">
      <alignment horizontal="left"/>
    </xf>
    <xf numFmtId="37" fontId="22" fillId="0" borderId="0" xfId="1" applyNumberFormat="1" applyFont="1" applyFill="1" applyAlignment="1">
      <alignment horizontal="right"/>
    </xf>
    <xf numFmtId="0" fontId="22" fillId="0" borderId="0" xfId="0" applyFont="1"/>
    <xf numFmtId="37" fontId="22" fillId="0" borderId="0" xfId="0" applyNumberFormat="1" applyFont="1" applyAlignment="1">
      <alignment horizontal="center"/>
    </xf>
    <xf numFmtId="37" fontId="22" fillId="0" borderId="0" xfId="0" applyNumberFormat="1" applyFont="1" applyAlignment="1">
      <alignment horizontal="right"/>
    </xf>
    <xf numFmtId="0" fontId="23" fillId="0" borderId="0" xfId="1" applyNumberFormat="1" applyFont="1" applyFill="1" applyAlignment="1">
      <alignment horizontal="left"/>
    </xf>
    <xf numFmtId="37" fontId="22" fillId="0" borderId="11" xfId="1" applyNumberFormat="1" applyFont="1" applyFill="1" applyBorder="1" applyAlignment="1">
      <alignment horizontal="right"/>
    </xf>
    <xf numFmtId="37" fontId="23" fillId="0" borderId="0" xfId="1" applyNumberFormat="1" applyFont="1" applyFill="1" applyAlignment="1">
      <alignment horizontal="right"/>
    </xf>
    <xf numFmtId="0" fontId="23" fillId="0" borderId="0" xfId="0" applyFont="1"/>
    <xf numFmtId="37" fontId="23" fillId="0" borderId="0" xfId="0" applyNumberFormat="1" applyFont="1" applyAlignment="1">
      <alignment horizontal="right"/>
    </xf>
    <xf numFmtId="2" fontId="21" fillId="0" borderId="0" xfId="1" applyNumberFormat="1" applyFont="1" applyFill="1" applyAlignment="1">
      <alignment horizontal="left"/>
    </xf>
    <xf numFmtId="37" fontId="21" fillId="0" borderId="0" xfId="1" applyNumberFormat="1" applyFont="1" applyFill="1" applyAlignment="1">
      <alignment horizontal="right"/>
    </xf>
    <xf numFmtId="164" fontId="20" fillId="0" borderId="0" xfId="0" applyNumberFormat="1" applyFont="1"/>
    <xf numFmtId="2" fontId="20" fillId="0" borderId="0" xfId="1" applyNumberFormat="1" applyFont="1" applyFill="1" applyBorder="1" applyAlignment="1">
      <alignment horizontal="right"/>
    </xf>
    <xf numFmtId="0" fontId="20" fillId="0" borderId="0" xfId="1" applyNumberFormat="1" applyFont="1" applyFill="1" applyBorder="1" applyAlignment="1">
      <alignment horizontal="center"/>
    </xf>
    <xf numFmtId="0" fontId="20" fillId="0" borderId="0" xfId="1" applyNumberFormat="1" applyFont="1" applyFill="1" applyBorder="1"/>
    <xf numFmtId="37" fontId="20" fillId="0" borderId="0" xfId="1" applyNumberFormat="1" applyFont="1" applyFill="1" applyBorder="1" applyAlignment="1">
      <alignment horizontal="right"/>
    </xf>
    <xf numFmtId="37" fontId="21" fillId="0" borderId="0" xfId="1" applyNumberFormat="1" applyFont="1" applyFill="1" applyBorder="1" applyAlignment="1">
      <alignment horizontal="right"/>
    </xf>
    <xf numFmtId="37" fontId="21" fillId="0" borderId="1" xfId="1" applyNumberFormat="1" applyFont="1" applyFill="1" applyBorder="1" applyAlignment="1">
      <alignment horizontal="right"/>
    </xf>
    <xf numFmtId="37" fontId="21" fillId="0" borderId="12" xfId="1" applyNumberFormat="1" applyFont="1" applyFill="1" applyBorder="1" applyAlignment="1">
      <alignment horizontal="right"/>
    </xf>
    <xf numFmtId="37" fontId="22" fillId="0" borderId="0" xfId="1" applyNumberFormat="1" applyFont="1" applyFill="1" applyBorder="1" applyAlignment="1">
      <alignment horizontal="right"/>
    </xf>
  </cellXfs>
  <cellStyles count="4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 xr:uid="{00000000-0005-0000-0000-000026000000}"/>
    <cellStyle name="Normal 4" xfId="44" xr:uid="{00000000-0005-0000-0000-000027000000}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37"/>
  <sheetViews>
    <sheetView tabSelected="1" topLeftCell="A38" zoomScale="70" zoomScaleNormal="70" workbookViewId="0">
      <selection activeCell="E133" sqref="E133"/>
    </sheetView>
  </sheetViews>
  <sheetFormatPr defaultRowHeight="15" x14ac:dyDescent="0.2"/>
  <cols>
    <col min="1" max="1" width="10.7109375" style="7" customWidth="1"/>
    <col min="2" max="2" width="2.7109375" style="3" customWidth="1"/>
    <col min="3" max="3" width="66.28515625" style="3" bestFit="1" customWidth="1"/>
    <col min="4" max="4" width="3.7109375" style="3" customWidth="1"/>
    <col min="5" max="5" width="24.85546875" style="2" bestFit="1" customWidth="1"/>
    <col min="6" max="6" width="2.7109375" style="3" customWidth="1"/>
    <col min="7" max="7" width="22.7109375" style="2" bestFit="1" customWidth="1"/>
    <col min="8" max="8" width="2.7109375" style="2" customWidth="1"/>
    <col min="9" max="9" width="21.5703125" style="3" bestFit="1" customWidth="1"/>
    <col min="10" max="10" width="3.7109375" style="2" customWidth="1"/>
    <col min="11" max="11" width="22.7109375" style="2" bestFit="1" customWidth="1"/>
    <col min="12" max="12" width="2.7109375" style="3" customWidth="1"/>
    <col min="13" max="13" width="21.5703125" style="3" bestFit="1" customWidth="1"/>
    <col min="14" max="14" width="2.7109375" style="3" customWidth="1"/>
    <col min="15" max="15" width="21.85546875" style="2" bestFit="1" customWidth="1"/>
    <col min="16" max="16" width="3.7109375" style="2" customWidth="1"/>
    <col min="17" max="17" width="23.28515625" style="2" bestFit="1" customWidth="1"/>
    <col min="18" max="18" width="3.7109375" style="2" customWidth="1"/>
    <col min="19" max="19" width="25.42578125" style="2" bestFit="1" customWidth="1"/>
    <col min="20" max="20" width="3.7109375" style="3" customWidth="1"/>
    <col min="21" max="21" width="21.5703125" style="3" bestFit="1" customWidth="1"/>
    <col min="22" max="16384" width="9.140625" style="3"/>
  </cols>
  <sheetData>
    <row r="1" spans="1:21" ht="15.75" x14ac:dyDescent="0.25">
      <c r="A1" s="4" t="s">
        <v>9</v>
      </c>
      <c r="B1" s="5"/>
      <c r="C1" s="1"/>
      <c r="D1" s="1"/>
      <c r="E1" s="6"/>
      <c r="F1" s="1"/>
      <c r="G1" s="6"/>
      <c r="H1" s="6"/>
      <c r="I1" s="1"/>
      <c r="J1" s="6"/>
      <c r="K1" s="6"/>
      <c r="L1" s="1"/>
      <c r="M1" s="1"/>
      <c r="N1" s="1"/>
      <c r="O1" s="6"/>
      <c r="P1" s="6"/>
      <c r="Q1" s="6"/>
      <c r="R1" s="6"/>
      <c r="S1" s="6"/>
      <c r="T1" s="1"/>
      <c r="U1" s="1"/>
    </row>
    <row r="2" spans="1:21" ht="15.75" x14ac:dyDescent="0.25">
      <c r="A2" s="4"/>
      <c r="B2" s="5"/>
      <c r="C2" s="1"/>
      <c r="D2" s="1"/>
      <c r="E2" s="6"/>
      <c r="F2" s="1"/>
      <c r="G2" s="6"/>
      <c r="H2" s="6"/>
      <c r="I2" s="1"/>
      <c r="J2" s="6"/>
      <c r="K2" s="6"/>
      <c r="L2" s="1"/>
      <c r="M2" s="1"/>
      <c r="N2" s="1"/>
      <c r="O2" s="6"/>
      <c r="P2" s="6"/>
      <c r="Q2" s="6"/>
      <c r="R2" s="6"/>
      <c r="S2" s="6"/>
      <c r="T2" s="1"/>
      <c r="U2" s="1"/>
    </row>
    <row r="3" spans="1:21" ht="15.75" x14ac:dyDescent="0.25">
      <c r="A3" s="4" t="s">
        <v>23</v>
      </c>
      <c r="B3" s="5"/>
      <c r="C3" s="1"/>
      <c r="D3" s="1"/>
      <c r="E3" s="6"/>
      <c r="F3" s="1"/>
      <c r="G3" s="6"/>
      <c r="H3" s="6"/>
      <c r="I3" s="1"/>
      <c r="J3" s="6"/>
      <c r="K3" s="6"/>
      <c r="L3" s="1"/>
      <c r="M3" s="1"/>
      <c r="N3" s="1"/>
      <c r="O3" s="6"/>
      <c r="P3" s="6"/>
      <c r="Q3" s="6"/>
      <c r="R3" s="6"/>
      <c r="S3" s="6"/>
      <c r="T3" s="1"/>
      <c r="U3" s="1"/>
    </row>
    <row r="5" spans="1:21" ht="15.75" x14ac:dyDescent="0.25">
      <c r="U5" s="8"/>
    </row>
    <row r="6" spans="1:21" ht="15.75" x14ac:dyDescent="0.25">
      <c r="E6" s="9" t="s">
        <v>19</v>
      </c>
      <c r="F6" s="9"/>
      <c r="G6" s="9"/>
      <c r="H6" s="9"/>
      <c r="I6" s="9"/>
      <c r="J6" s="3"/>
      <c r="K6" s="9" t="s">
        <v>20</v>
      </c>
      <c r="L6" s="9"/>
      <c r="M6" s="9"/>
      <c r="N6" s="9"/>
      <c r="O6" s="9"/>
      <c r="P6" s="3"/>
      <c r="Q6" s="8" t="s">
        <v>14</v>
      </c>
      <c r="R6" s="3"/>
      <c r="S6" s="3"/>
      <c r="U6" s="8" t="s">
        <v>13</v>
      </c>
    </row>
    <row r="7" spans="1:21" ht="15.75" x14ac:dyDescent="0.25">
      <c r="A7" s="12"/>
      <c r="B7" s="13"/>
      <c r="C7" s="13"/>
      <c r="D7" s="13"/>
      <c r="E7" s="8" t="s">
        <v>15</v>
      </c>
      <c r="F7" s="8"/>
      <c r="G7" s="8" t="s">
        <v>16</v>
      </c>
      <c r="H7" s="8"/>
      <c r="I7" s="8" t="s">
        <v>16</v>
      </c>
      <c r="J7" s="13"/>
      <c r="K7" s="8" t="s">
        <v>15</v>
      </c>
      <c r="L7" s="8"/>
      <c r="M7" s="8" t="s">
        <v>16</v>
      </c>
      <c r="N7" s="8"/>
      <c r="O7" s="8" t="s">
        <v>16</v>
      </c>
      <c r="P7" s="13"/>
      <c r="Q7" s="8" t="s">
        <v>16</v>
      </c>
      <c r="R7" s="13"/>
      <c r="S7" s="8" t="s">
        <v>21</v>
      </c>
      <c r="T7" s="8"/>
      <c r="U7" s="8" t="s">
        <v>16</v>
      </c>
    </row>
    <row r="8" spans="1:21" ht="15.75" x14ac:dyDescent="0.25">
      <c r="A8" s="15" t="s">
        <v>17</v>
      </c>
      <c r="B8" s="9"/>
      <c r="C8" s="9"/>
      <c r="D8" s="13"/>
      <c r="E8" s="16" t="s">
        <v>2</v>
      </c>
      <c r="F8" s="8"/>
      <c r="G8" s="16" t="s">
        <v>2</v>
      </c>
      <c r="H8" s="8"/>
      <c r="I8" s="16" t="s">
        <v>0</v>
      </c>
      <c r="J8" s="13"/>
      <c r="K8" s="16" t="s">
        <v>2</v>
      </c>
      <c r="L8" s="8"/>
      <c r="M8" s="16" t="s">
        <v>0</v>
      </c>
      <c r="N8" s="8"/>
      <c r="O8" s="16" t="s">
        <v>2</v>
      </c>
      <c r="P8" s="13"/>
      <c r="Q8" s="16" t="s">
        <v>2</v>
      </c>
      <c r="R8" s="13"/>
      <c r="S8" s="16" t="s">
        <v>15</v>
      </c>
      <c r="T8" s="8"/>
      <c r="U8" s="16" t="s">
        <v>0</v>
      </c>
    </row>
    <row r="9" spans="1:21" ht="15.75" x14ac:dyDescent="0.25">
      <c r="A9" s="17" t="s">
        <v>1</v>
      </c>
      <c r="B9" s="18"/>
      <c r="C9" s="5"/>
      <c r="D9" s="19"/>
      <c r="E9" s="21">
        <v>-2</v>
      </c>
      <c r="F9" s="20"/>
      <c r="G9" s="21">
        <v>-3</v>
      </c>
      <c r="H9" s="21"/>
      <c r="I9" s="20" t="s">
        <v>65</v>
      </c>
      <c r="J9" s="20"/>
      <c r="K9" s="21">
        <v>-5</v>
      </c>
      <c r="L9" s="20"/>
      <c r="M9" s="21">
        <v>-6</v>
      </c>
      <c r="N9" s="21"/>
      <c r="O9" s="20" t="s">
        <v>3</v>
      </c>
      <c r="P9" s="20"/>
      <c r="Q9" s="20" t="s">
        <v>66</v>
      </c>
      <c r="R9" s="20"/>
      <c r="S9" s="20" t="s">
        <v>12</v>
      </c>
      <c r="T9" s="20"/>
      <c r="U9" s="20" t="s">
        <v>4</v>
      </c>
    </row>
    <row r="11" spans="1:21" ht="15.75" x14ac:dyDescent="0.25">
      <c r="A11" s="22" t="s">
        <v>5</v>
      </c>
      <c r="B11" s="18"/>
      <c r="C11" s="5"/>
    </row>
    <row r="12" spans="1:21" ht="15.75" x14ac:dyDescent="0.25">
      <c r="A12" s="22"/>
      <c r="B12" s="18"/>
      <c r="C12" s="5"/>
    </row>
    <row r="13" spans="1:21" s="19" customFormat="1" ht="15.75" x14ac:dyDescent="0.25">
      <c r="A13" s="23"/>
      <c r="B13" s="24" t="s">
        <v>24</v>
      </c>
      <c r="C13" s="25"/>
      <c r="E13" s="10"/>
      <c r="G13" s="10"/>
      <c r="H13" s="10"/>
      <c r="I13" s="11"/>
      <c r="J13" s="10"/>
      <c r="K13" s="10"/>
      <c r="M13" s="11"/>
      <c r="N13" s="11"/>
      <c r="O13" s="10"/>
      <c r="P13" s="10"/>
      <c r="Q13" s="10"/>
      <c r="R13" s="10"/>
      <c r="S13" s="10"/>
    </row>
    <row r="14" spans="1:21" x14ac:dyDescent="0.2">
      <c r="A14" s="26">
        <v>311</v>
      </c>
      <c r="B14" s="27"/>
      <c r="C14" s="28" t="s">
        <v>25</v>
      </c>
      <c r="E14" s="29">
        <v>94615246.029999986</v>
      </c>
      <c r="G14" s="2">
        <v>0</v>
      </c>
      <c r="I14" s="14">
        <f>VALUE(ROUND(G14/E14*100,0))</f>
        <v>0</v>
      </c>
      <c r="K14" s="29">
        <v>1387757.4000000004</v>
      </c>
      <c r="M14" s="14">
        <v>-40</v>
      </c>
      <c r="N14" s="14"/>
      <c r="O14" s="29">
        <f>VALUE(ROUND(K14*M14/100,2))</f>
        <v>-555102.96</v>
      </c>
      <c r="Q14" s="29">
        <f>G14+O14</f>
        <v>-555102.96</v>
      </c>
      <c r="S14" s="2">
        <f>+E14+K14</f>
        <v>96003003.429999992</v>
      </c>
      <c r="U14" s="30">
        <f>ROUND(Q14/S14*100,0)</f>
        <v>-1</v>
      </c>
    </row>
    <row r="15" spans="1:21" x14ac:dyDescent="0.2">
      <c r="A15" s="26">
        <v>312</v>
      </c>
      <c r="B15" s="27"/>
      <c r="C15" s="28" t="s">
        <v>26</v>
      </c>
      <c r="E15" s="29">
        <v>800790131.00000012</v>
      </c>
      <c r="G15" s="2">
        <v>0</v>
      </c>
      <c r="I15" s="14">
        <f t="shared" ref="I15:I18" si="0">VALUE(ROUND(G15/E15*100,0))</f>
        <v>0</v>
      </c>
      <c r="K15" s="29">
        <v>39636248.280000024</v>
      </c>
      <c r="M15" s="14">
        <v>-30</v>
      </c>
      <c r="N15" s="14"/>
      <c r="O15" s="29">
        <f t="shared" ref="O15:O18" si="1">VALUE(ROUND(K15*M15/100,2))</f>
        <v>-11890874.48</v>
      </c>
      <c r="Q15" s="29">
        <f t="shared" ref="Q15:Q18" si="2">G15+O15</f>
        <v>-11890874.48</v>
      </c>
      <c r="S15" s="2">
        <f>+E15+K15</f>
        <v>840426379.28000009</v>
      </c>
      <c r="U15" s="30">
        <f t="shared" ref="U15:U19" si="3">ROUND(Q15/S15*100,0)</f>
        <v>-1</v>
      </c>
    </row>
    <row r="16" spans="1:21" x14ac:dyDescent="0.2">
      <c r="A16" s="26">
        <v>314</v>
      </c>
      <c r="B16" s="27"/>
      <c r="C16" s="28" t="s">
        <v>27</v>
      </c>
      <c r="E16" s="29">
        <v>46285878.770000003</v>
      </c>
      <c r="G16" s="2">
        <v>0</v>
      </c>
      <c r="I16" s="14">
        <f t="shared" si="0"/>
        <v>0</v>
      </c>
      <c r="K16" s="29">
        <v>5024447.8999999985</v>
      </c>
      <c r="M16" s="14">
        <v>-20</v>
      </c>
      <c r="N16" s="14"/>
      <c r="O16" s="29">
        <f t="shared" si="1"/>
        <v>-1004889.58</v>
      </c>
      <c r="Q16" s="29">
        <f t="shared" si="2"/>
        <v>-1004889.58</v>
      </c>
      <c r="S16" s="2">
        <f>+E16+K16</f>
        <v>51310326.670000002</v>
      </c>
      <c r="U16" s="30">
        <f t="shared" si="3"/>
        <v>-2</v>
      </c>
    </row>
    <row r="17" spans="1:21" x14ac:dyDescent="0.2">
      <c r="A17" s="26">
        <v>315</v>
      </c>
      <c r="B17" s="27"/>
      <c r="C17" s="28" t="s">
        <v>28</v>
      </c>
      <c r="E17" s="29">
        <v>44777371.700000003</v>
      </c>
      <c r="G17" s="2">
        <v>0</v>
      </c>
      <c r="I17" s="14">
        <f t="shared" si="0"/>
        <v>0</v>
      </c>
      <c r="K17" s="29">
        <v>838316.29999999981</v>
      </c>
      <c r="M17" s="14">
        <v>-15</v>
      </c>
      <c r="N17" s="14"/>
      <c r="O17" s="29">
        <f t="shared" si="1"/>
        <v>-125747.45</v>
      </c>
      <c r="Q17" s="29">
        <f t="shared" si="2"/>
        <v>-125747.45</v>
      </c>
      <c r="S17" s="2">
        <f>+E17+K17</f>
        <v>45615688</v>
      </c>
      <c r="U17" s="30">
        <f t="shared" si="3"/>
        <v>0</v>
      </c>
    </row>
    <row r="18" spans="1:21" x14ac:dyDescent="0.2">
      <c r="A18" s="26">
        <v>316</v>
      </c>
      <c r="B18" s="27"/>
      <c r="C18" s="28" t="s">
        <v>29</v>
      </c>
      <c r="E18" s="31">
        <v>7407964.6100000003</v>
      </c>
      <c r="G18" s="32">
        <v>0</v>
      </c>
      <c r="I18" s="14">
        <f t="shared" si="0"/>
        <v>0</v>
      </c>
      <c r="K18" s="31">
        <v>546422.93999999983</v>
      </c>
      <c r="M18" s="14">
        <v>-5</v>
      </c>
      <c r="N18" s="14"/>
      <c r="O18" s="31">
        <f t="shared" si="1"/>
        <v>-27321.15</v>
      </c>
      <c r="Q18" s="31">
        <f t="shared" si="2"/>
        <v>-27321.15</v>
      </c>
      <c r="S18" s="32">
        <f>+E18+K18</f>
        <v>7954387.5499999998</v>
      </c>
      <c r="U18" s="30">
        <f t="shared" si="3"/>
        <v>0</v>
      </c>
    </row>
    <row r="19" spans="1:21" s="19" customFormat="1" ht="15.75" x14ac:dyDescent="0.25">
      <c r="A19" s="23"/>
      <c r="B19" s="33" t="s">
        <v>30</v>
      </c>
      <c r="E19" s="34">
        <f>+SUBTOTAL(9,E14:E18)</f>
        <v>993876592.11000013</v>
      </c>
      <c r="F19" s="35"/>
      <c r="G19" s="34">
        <f>+SUBTOTAL(9,G14:G18)</f>
        <v>0</v>
      </c>
      <c r="H19" s="34"/>
      <c r="I19" s="36"/>
      <c r="J19" s="34"/>
      <c r="K19" s="34">
        <f>+SUBTOTAL(9,K14:K18)</f>
        <v>47433192.820000015</v>
      </c>
      <c r="L19" s="35"/>
      <c r="M19" s="35"/>
      <c r="N19" s="35"/>
      <c r="O19" s="34">
        <f>+SUBTOTAL(9,O14:O18)</f>
        <v>-13603935.620000001</v>
      </c>
      <c r="P19" s="37"/>
      <c r="Q19" s="34">
        <f>+SUBTOTAL(9,Q14:Q18)</f>
        <v>-13603935.620000001</v>
      </c>
      <c r="R19" s="37"/>
      <c r="S19" s="34">
        <f>+SUBTOTAL(9,S14:S18)</f>
        <v>1041309784.9299999</v>
      </c>
      <c r="T19" s="35"/>
      <c r="U19" s="36">
        <f t="shared" si="3"/>
        <v>-1</v>
      </c>
    </row>
    <row r="20" spans="1:21" x14ac:dyDescent="0.2">
      <c r="A20" s="26"/>
    </row>
    <row r="21" spans="1:21" s="19" customFormat="1" ht="15.75" x14ac:dyDescent="0.25">
      <c r="A21" s="23"/>
      <c r="B21" s="24" t="s">
        <v>31</v>
      </c>
      <c r="C21" s="25"/>
      <c r="E21" s="10"/>
      <c r="G21" s="10"/>
      <c r="H21" s="10"/>
      <c r="I21" s="11"/>
      <c r="J21" s="10"/>
      <c r="K21" s="10"/>
      <c r="M21" s="11"/>
      <c r="N21" s="11"/>
      <c r="O21" s="10"/>
      <c r="P21" s="10"/>
      <c r="Q21" s="10"/>
      <c r="R21" s="10"/>
      <c r="S21" s="10"/>
    </row>
    <row r="22" spans="1:21" x14ac:dyDescent="0.2">
      <c r="A22" s="26">
        <v>311</v>
      </c>
      <c r="B22" s="27"/>
      <c r="C22" s="28" t="s">
        <v>25</v>
      </c>
      <c r="E22" s="29">
        <v>229880422.74000001</v>
      </c>
      <c r="G22" s="2">
        <v>0</v>
      </c>
      <c r="I22" s="14">
        <f t="shared" ref="I22:I26" si="4">VALUE(ROUND(G22/E22*100,0))</f>
        <v>0</v>
      </c>
      <c r="K22" s="29">
        <v>6245452.6599999908</v>
      </c>
      <c r="M22" s="14">
        <v>-40</v>
      </c>
      <c r="N22" s="14"/>
      <c r="O22" s="29">
        <f t="shared" ref="O22:O26" si="5">VALUE(ROUND(K22*M22/100,2))</f>
        <v>-2498181.06</v>
      </c>
      <c r="Q22" s="29">
        <f t="shared" ref="Q22:Q26" si="6">G22+O22</f>
        <v>-2498181.06</v>
      </c>
      <c r="S22" s="2">
        <f>+E22+K22</f>
        <v>236125875.40000001</v>
      </c>
      <c r="U22" s="30">
        <f t="shared" ref="U22:U27" si="7">ROUND(Q22/S22*100,0)</f>
        <v>-1</v>
      </c>
    </row>
    <row r="23" spans="1:21" x14ac:dyDescent="0.2">
      <c r="A23" s="26">
        <v>312</v>
      </c>
      <c r="B23" s="27"/>
      <c r="C23" s="28" t="s">
        <v>26</v>
      </c>
      <c r="E23" s="29">
        <v>2587112280.1900005</v>
      </c>
      <c r="G23" s="2">
        <v>0</v>
      </c>
      <c r="I23" s="14">
        <f t="shared" si="4"/>
        <v>0</v>
      </c>
      <c r="K23" s="29">
        <v>179109614.99999979</v>
      </c>
      <c r="M23" s="14">
        <v>-30</v>
      </c>
      <c r="N23" s="14"/>
      <c r="O23" s="29">
        <f t="shared" si="5"/>
        <v>-53732884.5</v>
      </c>
      <c r="Q23" s="29">
        <f t="shared" si="6"/>
        <v>-53732884.5</v>
      </c>
      <c r="S23" s="2">
        <f>+E23+K23</f>
        <v>2766221895.1900005</v>
      </c>
      <c r="U23" s="30">
        <f t="shared" si="7"/>
        <v>-2</v>
      </c>
    </row>
    <row r="24" spans="1:21" x14ac:dyDescent="0.2">
      <c r="A24" s="26">
        <v>314</v>
      </c>
      <c r="B24" s="27"/>
      <c r="C24" s="28" t="s">
        <v>27</v>
      </c>
      <c r="E24" s="29">
        <v>204269053.02999994</v>
      </c>
      <c r="G24" s="2">
        <v>0</v>
      </c>
      <c r="I24" s="14">
        <f t="shared" si="4"/>
        <v>0</v>
      </c>
      <c r="K24" s="29">
        <v>30963775.099999964</v>
      </c>
      <c r="M24" s="14">
        <v>-20</v>
      </c>
      <c r="N24" s="14"/>
      <c r="O24" s="29">
        <f t="shared" si="5"/>
        <v>-6192755.0199999996</v>
      </c>
      <c r="Q24" s="29">
        <f t="shared" si="6"/>
        <v>-6192755.0199999996</v>
      </c>
      <c r="S24" s="2">
        <f>+E24+K24</f>
        <v>235232828.12999991</v>
      </c>
      <c r="U24" s="30">
        <f t="shared" si="7"/>
        <v>-3</v>
      </c>
    </row>
    <row r="25" spans="1:21" x14ac:dyDescent="0.2">
      <c r="A25" s="26">
        <v>315</v>
      </c>
      <c r="B25" s="27"/>
      <c r="C25" s="28" t="s">
        <v>28</v>
      </c>
      <c r="E25" s="29">
        <v>159773717.36999997</v>
      </c>
      <c r="G25" s="2">
        <v>0</v>
      </c>
      <c r="I25" s="14">
        <f t="shared" si="4"/>
        <v>0</v>
      </c>
      <c r="K25" s="29">
        <v>7464133.939999993</v>
      </c>
      <c r="M25" s="14">
        <v>-15</v>
      </c>
      <c r="N25" s="14"/>
      <c r="O25" s="29">
        <f t="shared" si="5"/>
        <v>-1119620.0900000001</v>
      </c>
      <c r="Q25" s="29">
        <f t="shared" si="6"/>
        <v>-1119620.0900000001</v>
      </c>
      <c r="S25" s="2">
        <f>+E25+K25</f>
        <v>167237851.30999997</v>
      </c>
      <c r="U25" s="30">
        <f t="shared" si="7"/>
        <v>-1</v>
      </c>
    </row>
    <row r="26" spans="1:21" x14ac:dyDescent="0.2">
      <c r="A26" s="26">
        <v>316</v>
      </c>
      <c r="B26" s="27"/>
      <c r="C26" s="28" t="s">
        <v>29</v>
      </c>
      <c r="E26" s="31">
        <v>22426719.999999996</v>
      </c>
      <c r="G26" s="32">
        <v>0</v>
      </c>
      <c r="I26" s="14">
        <f t="shared" si="4"/>
        <v>0</v>
      </c>
      <c r="K26" s="31">
        <v>2079227.6700000013</v>
      </c>
      <c r="M26" s="14">
        <v>-5</v>
      </c>
      <c r="N26" s="14"/>
      <c r="O26" s="31">
        <f t="shared" si="5"/>
        <v>-103961.38</v>
      </c>
      <c r="Q26" s="31">
        <f t="shared" si="6"/>
        <v>-103961.38</v>
      </c>
      <c r="S26" s="32">
        <f>+E26+K26</f>
        <v>24505947.669999998</v>
      </c>
      <c r="U26" s="30">
        <f t="shared" si="7"/>
        <v>0</v>
      </c>
    </row>
    <row r="27" spans="1:21" s="19" customFormat="1" ht="15.75" x14ac:dyDescent="0.25">
      <c r="A27" s="23"/>
      <c r="B27" s="33" t="s">
        <v>32</v>
      </c>
      <c r="E27" s="34">
        <f>+SUBTOTAL(9,E22:E26)</f>
        <v>3203462193.3299999</v>
      </c>
      <c r="F27" s="35"/>
      <c r="G27" s="34">
        <f>+SUBTOTAL(9,G22:G26)</f>
        <v>0</v>
      </c>
      <c r="H27" s="34"/>
      <c r="I27" s="36"/>
      <c r="J27" s="34"/>
      <c r="K27" s="34">
        <f>+SUBTOTAL(9,K22:K26)</f>
        <v>225862204.36999974</v>
      </c>
      <c r="L27" s="35"/>
      <c r="M27" s="35"/>
      <c r="N27" s="35"/>
      <c r="O27" s="34">
        <f>+SUBTOTAL(9,O22:O26)</f>
        <v>-63647402.050000004</v>
      </c>
      <c r="P27" s="37"/>
      <c r="Q27" s="34">
        <f>+SUBTOTAL(9,Q22:Q26)</f>
        <v>-63647402.050000004</v>
      </c>
      <c r="R27" s="37"/>
      <c r="S27" s="34">
        <f>+SUBTOTAL(9,S22:S26)</f>
        <v>3429324397.7000008</v>
      </c>
      <c r="T27" s="35"/>
      <c r="U27" s="36">
        <f t="shared" si="7"/>
        <v>-2</v>
      </c>
    </row>
    <row r="28" spans="1:21" x14ac:dyDescent="0.2">
      <c r="A28" s="26"/>
      <c r="B28" s="38"/>
      <c r="E28" s="29"/>
      <c r="G28" s="29"/>
      <c r="H28" s="29"/>
      <c r="I28" s="14"/>
      <c r="J28" s="29"/>
      <c r="K28" s="29"/>
      <c r="O28" s="29"/>
      <c r="Q28" s="29"/>
      <c r="S28" s="29"/>
    </row>
    <row r="29" spans="1:21" s="19" customFormat="1" ht="15.75" x14ac:dyDescent="0.25">
      <c r="A29" s="23"/>
      <c r="B29" s="24" t="s">
        <v>67</v>
      </c>
      <c r="C29" s="25"/>
      <c r="E29" s="10"/>
      <c r="G29" s="10"/>
      <c r="H29" s="10"/>
      <c r="I29" s="11"/>
      <c r="J29" s="10"/>
      <c r="K29" s="10"/>
      <c r="M29" s="11"/>
      <c r="N29" s="11"/>
      <c r="O29" s="10"/>
      <c r="P29" s="10"/>
      <c r="Q29" s="10"/>
      <c r="R29" s="10"/>
      <c r="S29" s="10"/>
    </row>
    <row r="30" spans="1:21" x14ac:dyDescent="0.2">
      <c r="A30" s="26">
        <v>311</v>
      </c>
      <c r="B30" s="27"/>
      <c r="C30" s="28" t="s">
        <v>25</v>
      </c>
      <c r="E30" s="29">
        <v>3800344.74</v>
      </c>
      <c r="G30" s="2">
        <v>0</v>
      </c>
      <c r="I30" s="14">
        <f t="shared" ref="I30:I31" si="8">VALUE(ROUND(G30/E30*100,0))</f>
        <v>0</v>
      </c>
      <c r="K30" s="29">
        <v>82543.58000000006</v>
      </c>
      <c r="M30" s="14">
        <v>-40</v>
      </c>
      <c r="N30" s="14"/>
      <c r="O30" s="29">
        <f t="shared" ref="O30:O31" si="9">VALUE(ROUND(K30*M30/100,2))</f>
        <v>-33017.43</v>
      </c>
      <c r="Q30" s="29">
        <f t="shared" ref="Q30:Q31" si="10">G30+O30</f>
        <v>-33017.43</v>
      </c>
      <c r="S30" s="2">
        <f>+E30+K30</f>
        <v>3882888.3200000003</v>
      </c>
      <c r="U30" s="30">
        <f t="shared" ref="U30:U32" si="11">ROUND(Q30/S30*100,0)</f>
        <v>-1</v>
      </c>
    </row>
    <row r="31" spans="1:21" x14ac:dyDescent="0.2">
      <c r="A31" s="26">
        <v>316</v>
      </c>
      <c r="B31" s="27"/>
      <c r="C31" s="28" t="s">
        <v>29</v>
      </c>
      <c r="E31" s="31">
        <v>5145559.5900000008</v>
      </c>
      <c r="G31" s="32">
        <v>0</v>
      </c>
      <c r="I31" s="14">
        <f t="shared" si="8"/>
        <v>0</v>
      </c>
      <c r="K31" s="31">
        <v>434646.10999999987</v>
      </c>
      <c r="M31" s="14">
        <v>-5</v>
      </c>
      <c r="N31" s="14"/>
      <c r="O31" s="31">
        <f t="shared" si="9"/>
        <v>-21732.31</v>
      </c>
      <c r="Q31" s="31">
        <f t="shared" si="10"/>
        <v>-21732.31</v>
      </c>
      <c r="S31" s="32">
        <f>+E31+K31</f>
        <v>5580205.7000000011</v>
      </c>
      <c r="U31" s="30">
        <f t="shared" si="11"/>
        <v>0</v>
      </c>
    </row>
    <row r="32" spans="1:21" s="19" customFormat="1" ht="15.75" x14ac:dyDescent="0.25">
      <c r="A32" s="23"/>
      <c r="B32" s="33" t="s">
        <v>69</v>
      </c>
      <c r="E32" s="34">
        <f>+SUBTOTAL(9,E30:E31)</f>
        <v>8945904.3300000019</v>
      </c>
      <c r="F32" s="35"/>
      <c r="G32" s="34">
        <f>+SUBTOTAL(9,G30:G31)</f>
        <v>0</v>
      </c>
      <c r="H32" s="34"/>
      <c r="I32" s="36"/>
      <c r="J32" s="34"/>
      <c r="K32" s="34">
        <f>+SUBTOTAL(9,K30:K31)</f>
        <v>517189.68999999994</v>
      </c>
      <c r="L32" s="35"/>
      <c r="M32" s="35"/>
      <c r="N32" s="35"/>
      <c r="O32" s="34">
        <f>+SUBTOTAL(9,O30:O31)</f>
        <v>-54749.740000000005</v>
      </c>
      <c r="P32" s="37"/>
      <c r="Q32" s="34">
        <f>+SUBTOTAL(9,Q30:Q31)</f>
        <v>-54749.740000000005</v>
      </c>
      <c r="R32" s="37"/>
      <c r="S32" s="34">
        <f>+SUBTOTAL(9,S30:S31)</f>
        <v>9463094.0200000014</v>
      </c>
      <c r="T32" s="35"/>
      <c r="U32" s="36">
        <f t="shared" si="11"/>
        <v>-1</v>
      </c>
    </row>
    <row r="34" spans="1:21" s="19" customFormat="1" ht="15.75" x14ac:dyDescent="0.25">
      <c r="A34" s="23"/>
      <c r="B34" s="24" t="s">
        <v>33</v>
      </c>
      <c r="C34" s="25"/>
      <c r="E34" s="10"/>
      <c r="G34" s="10"/>
      <c r="H34" s="10"/>
      <c r="I34" s="11"/>
      <c r="J34" s="10"/>
      <c r="K34" s="10"/>
      <c r="M34" s="11"/>
      <c r="N34" s="11"/>
      <c r="O34" s="10"/>
      <c r="P34" s="10"/>
      <c r="Q34" s="10"/>
      <c r="R34" s="10"/>
      <c r="S34" s="10"/>
    </row>
    <row r="35" spans="1:21" x14ac:dyDescent="0.2">
      <c r="A35" s="26">
        <v>311</v>
      </c>
      <c r="B35" s="27"/>
      <c r="C35" s="28" t="s">
        <v>25</v>
      </c>
      <c r="E35" s="29">
        <v>130480248.66</v>
      </c>
      <c r="G35" s="2">
        <v>0</v>
      </c>
      <c r="I35" s="14">
        <f t="shared" ref="I35:I39" si="12">VALUE(ROUND(G35/E35*100,0))</f>
        <v>0</v>
      </c>
      <c r="K35" s="29">
        <v>17991188.070000008</v>
      </c>
      <c r="M35" s="14">
        <v>-40</v>
      </c>
      <c r="N35" s="14"/>
      <c r="O35" s="29">
        <f t="shared" ref="O35:O39" si="13">VALUE(ROUND(K35*M35/100,2))</f>
        <v>-7196475.2300000004</v>
      </c>
      <c r="Q35" s="29">
        <f t="shared" ref="Q35:Q39" si="14">G35+O35</f>
        <v>-7196475.2300000004</v>
      </c>
      <c r="S35" s="2">
        <f>+E35+K35</f>
        <v>148471436.73000002</v>
      </c>
      <c r="U35" s="30">
        <f t="shared" ref="U35:U40" si="15">ROUND(Q35/S35*100,0)</f>
        <v>-5</v>
      </c>
    </row>
    <row r="36" spans="1:21" x14ac:dyDescent="0.2">
      <c r="A36" s="26">
        <v>312</v>
      </c>
      <c r="B36" s="27"/>
      <c r="C36" s="28" t="s">
        <v>26</v>
      </c>
      <c r="E36" s="29">
        <v>537578693.81999969</v>
      </c>
      <c r="G36" s="2">
        <v>0</v>
      </c>
      <c r="I36" s="14">
        <f t="shared" si="12"/>
        <v>0</v>
      </c>
      <c r="K36" s="29">
        <v>269546248.32000005</v>
      </c>
      <c r="M36" s="14">
        <v>-30</v>
      </c>
      <c r="N36" s="14"/>
      <c r="O36" s="29">
        <f t="shared" si="13"/>
        <v>-80863874.5</v>
      </c>
      <c r="Q36" s="29">
        <f t="shared" si="14"/>
        <v>-80863874.5</v>
      </c>
      <c r="S36" s="2">
        <f>+E36+K36</f>
        <v>807124942.13999975</v>
      </c>
      <c r="U36" s="30">
        <f t="shared" si="15"/>
        <v>-10</v>
      </c>
    </row>
    <row r="37" spans="1:21" x14ac:dyDescent="0.2">
      <c r="A37" s="26">
        <v>314</v>
      </c>
      <c r="B37" s="27"/>
      <c r="C37" s="28" t="s">
        <v>27</v>
      </c>
      <c r="E37" s="29">
        <v>51115910.180000007</v>
      </c>
      <c r="G37" s="2">
        <v>0</v>
      </c>
      <c r="I37" s="14">
        <f t="shared" si="12"/>
        <v>0</v>
      </c>
      <c r="K37" s="29">
        <v>42362029.680000059</v>
      </c>
      <c r="M37" s="14">
        <v>-20</v>
      </c>
      <c r="N37" s="14"/>
      <c r="O37" s="29">
        <f t="shared" si="13"/>
        <v>-8472405.9399999995</v>
      </c>
      <c r="Q37" s="29">
        <f t="shared" si="14"/>
        <v>-8472405.9399999995</v>
      </c>
      <c r="S37" s="2">
        <f>+E37+K37</f>
        <v>93477939.860000074</v>
      </c>
      <c r="U37" s="30">
        <f t="shared" si="15"/>
        <v>-9</v>
      </c>
    </row>
    <row r="38" spans="1:21" x14ac:dyDescent="0.2">
      <c r="A38" s="26">
        <v>315</v>
      </c>
      <c r="B38" s="27"/>
      <c r="C38" s="28" t="s">
        <v>28</v>
      </c>
      <c r="E38" s="29">
        <v>40441274.329999991</v>
      </c>
      <c r="G38" s="2">
        <v>0</v>
      </c>
      <c r="I38" s="14">
        <f t="shared" si="12"/>
        <v>0</v>
      </c>
      <c r="K38" s="29">
        <v>11899386.720000008</v>
      </c>
      <c r="M38" s="14">
        <v>-15</v>
      </c>
      <c r="N38" s="14"/>
      <c r="O38" s="29">
        <f t="shared" si="13"/>
        <v>-1784908.01</v>
      </c>
      <c r="Q38" s="29">
        <f t="shared" si="14"/>
        <v>-1784908.01</v>
      </c>
      <c r="S38" s="2">
        <f>+E38+K38</f>
        <v>52340661.049999997</v>
      </c>
      <c r="U38" s="30">
        <f t="shared" si="15"/>
        <v>-3</v>
      </c>
    </row>
    <row r="39" spans="1:21" x14ac:dyDescent="0.2">
      <c r="A39" s="26">
        <v>316</v>
      </c>
      <c r="B39" s="27"/>
      <c r="C39" s="28" t="s">
        <v>29</v>
      </c>
      <c r="E39" s="31">
        <v>6138687.5200000005</v>
      </c>
      <c r="G39" s="32">
        <v>0</v>
      </c>
      <c r="I39" s="14">
        <f t="shared" si="12"/>
        <v>0</v>
      </c>
      <c r="K39" s="31">
        <v>2394220.59</v>
      </c>
      <c r="M39" s="14">
        <v>-5</v>
      </c>
      <c r="N39" s="14"/>
      <c r="O39" s="31">
        <f t="shared" si="13"/>
        <v>-119711.03</v>
      </c>
      <c r="Q39" s="31">
        <f t="shared" si="14"/>
        <v>-119711.03</v>
      </c>
      <c r="S39" s="32">
        <f>+E39+K39</f>
        <v>8532908.1099999994</v>
      </c>
      <c r="U39" s="30">
        <f t="shared" si="15"/>
        <v>-1</v>
      </c>
    </row>
    <row r="40" spans="1:21" s="19" customFormat="1" ht="15.75" x14ac:dyDescent="0.25">
      <c r="A40" s="23"/>
      <c r="B40" s="33" t="s">
        <v>34</v>
      </c>
      <c r="E40" s="39">
        <f>+SUBTOTAL(9,E35:E39)</f>
        <v>765754814.50999963</v>
      </c>
      <c r="F40" s="35"/>
      <c r="G40" s="39">
        <f>+SUBTOTAL(9,G35:G39)</f>
        <v>0</v>
      </c>
      <c r="H40" s="53"/>
      <c r="I40" s="36"/>
      <c r="J40" s="34"/>
      <c r="K40" s="39">
        <f>+SUBTOTAL(9,K35:K39)</f>
        <v>344193073.38000011</v>
      </c>
      <c r="L40" s="35"/>
      <c r="M40" s="35"/>
      <c r="N40" s="35"/>
      <c r="O40" s="39">
        <f>+SUBTOTAL(9,O35:O39)</f>
        <v>-98437374.710000008</v>
      </c>
      <c r="P40" s="37"/>
      <c r="Q40" s="39">
        <f>+SUBTOTAL(9,Q35:Q39)</f>
        <v>-98437374.710000008</v>
      </c>
      <c r="R40" s="37"/>
      <c r="S40" s="39">
        <f>+SUBTOTAL(9,S35:S39)</f>
        <v>1109947887.8899996</v>
      </c>
      <c r="T40" s="35"/>
      <c r="U40" s="36">
        <f t="shared" si="15"/>
        <v>-9</v>
      </c>
    </row>
    <row r="41" spans="1:21" x14ac:dyDescent="0.2">
      <c r="A41" s="26"/>
      <c r="B41" s="38"/>
      <c r="E41" s="40"/>
      <c r="F41" s="41"/>
      <c r="G41" s="40"/>
      <c r="H41" s="40"/>
      <c r="I41" s="30"/>
      <c r="J41" s="40"/>
      <c r="K41" s="40"/>
      <c r="L41" s="41"/>
      <c r="M41" s="41"/>
      <c r="N41" s="41"/>
      <c r="O41" s="40"/>
      <c r="P41" s="42"/>
      <c r="Q41" s="40"/>
      <c r="R41" s="42"/>
      <c r="S41" s="40"/>
      <c r="T41" s="41"/>
      <c r="U41" s="41"/>
    </row>
    <row r="42" spans="1:21" ht="15.75" x14ac:dyDescent="0.25">
      <c r="A42" s="43" t="s">
        <v>8</v>
      </c>
      <c r="E42" s="44">
        <f>+SUBTOTAL(9,E14:E41)</f>
        <v>4972039504.2800007</v>
      </c>
      <c r="G42" s="44">
        <f>+SUBTOTAL(9,G14:G41)</f>
        <v>0</v>
      </c>
      <c r="H42" s="44"/>
      <c r="K42" s="44">
        <f>+SUBTOTAL(9,K14:K41)</f>
        <v>618005660.25999987</v>
      </c>
      <c r="O42" s="44">
        <f>+SUBTOTAL(9,O14:O41)</f>
        <v>-175743462.12</v>
      </c>
      <c r="Q42" s="44">
        <f>+SUBTOTAL(9,Q14:Q41)</f>
        <v>-175743462.12</v>
      </c>
      <c r="S42" s="44">
        <f>+SUBTOTAL(9,S14:S41)</f>
        <v>5590045164.54</v>
      </c>
      <c r="U42" s="45"/>
    </row>
    <row r="43" spans="1:21" ht="15.75" x14ac:dyDescent="0.25">
      <c r="A43" s="43"/>
      <c r="E43" s="44"/>
      <c r="G43" s="44"/>
      <c r="H43" s="44"/>
      <c r="K43" s="44"/>
      <c r="O43" s="44"/>
      <c r="Q43" s="44"/>
      <c r="S43" s="44"/>
    </row>
    <row r="44" spans="1:21" ht="15.75" x14ac:dyDescent="0.25">
      <c r="A44" s="43"/>
      <c r="E44" s="44"/>
      <c r="G44" s="44"/>
      <c r="H44" s="44"/>
      <c r="K44" s="44"/>
      <c r="O44" s="44"/>
      <c r="Q44" s="44"/>
      <c r="S44" s="44"/>
    </row>
    <row r="45" spans="1:21" ht="15.75" x14ac:dyDescent="0.25">
      <c r="A45" s="43" t="s">
        <v>68</v>
      </c>
      <c r="E45" s="44"/>
      <c r="G45" s="44"/>
      <c r="H45" s="44"/>
      <c r="K45" s="44"/>
      <c r="O45" s="44"/>
      <c r="Q45" s="44"/>
      <c r="S45" s="44"/>
    </row>
    <row r="46" spans="1:21" ht="15.75" x14ac:dyDescent="0.25">
      <c r="A46" s="43"/>
      <c r="E46" s="44"/>
      <c r="G46" s="44"/>
      <c r="H46" s="44"/>
      <c r="K46" s="44"/>
      <c r="O46" s="44"/>
      <c r="Q46" s="44"/>
      <c r="S46" s="44"/>
    </row>
    <row r="47" spans="1:21" s="19" customFormat="1" ht="15.75" x14ac:dyDescent="0.25">
      <c r="A47" s="23"/>
      <c r="B47" s="24" t="s">
        <v>10</v>
      </c>
      <c r="C47" s="25"/>
      <c r="E47" s="10"/>
      <c r="G47" s="10"/>
      <c r="H47" s="10"/>
      <c r="I47" s="11"/>
      <c r="J47" s="10"/>
      <c r="K47" s="10"/>
      <c r="M47" s="11"/>
      <c r="N47" s="11"/>
      <c r="O47" s="10"/>
      <c r="P47" s="10"/>
      <c r="Q47" s="10"/>
      <c r="R47" s="10"/>
      <c r="S47" s="10"/>
    </row>
    <row r="48" spans="1:21" x14ac:dyDescent="0.2">
      <c r="A48" s="26">
        <v>331</v>
      </c>
      <c r="B48" s="27"/>
      <c r="C48" s="28" t="s">
        <v>25</v>
      </c>
      <c r="E48" s="29">
        <v>4007351.9599999995</v>
      </c>
      <c r="G48" s="2">
        <v>0</v>
      </c>
      <c r="I48" s="14">
        <f t="shared" ref="I48:I53" si="16">VALUE(ROUND(G48/E48*100,0))</f>
        <v>0</v>
      </c>
      <c r="K48" s="29">
        <v>267842.09000000003</v>
      </c>
      <c r="M48" s="14">
        <v>-20</v>
      </c>
      <c r="N48" s="14"/>
      <c r="O48" s="29">
        <f t="shared" ref="O48:O53" si="17">VALUE(ROUND(K48*M48/100,2))</f>
        <v>-53568.42</v>
      </c>
      <c r="Q48" s="29">
        <f t="shared" ref="Q48:Q53" si="18">G48+O48</f>
        <v>-53568.42</v>
      </c>
      <c r="S48" s="2">
        <f t="shared" ref="S48:S53" si="19">+E48+K48</f>
        <v>4275194.05</v>
      </c>
      <c r="U48" s="30">
        <f t="shared" ref="U48:U54" si="20">ROUND(Q48/S48*100,0)</f>
        <v>-1</v>
      </c>
    </row>
    <row r="49" spans="1:21" x14ac:dyDescent="0.2">
      <c r="A49" s="26">
        <v>332</v>
      </c>
      <c r="B49" s="27"/>
      <c r="C49" s="28" t="s">
        <v>35</v>
      </c>
      <c r="E49" s="29">
        <v>25516454.780000001</v>
      </c>
      <c r="G49" s="2">
        <v>0</v>
      </c>
      <c r="I49" s="14">
        <f t="shared" si="16"/>
        <v>0</v>
      </c>
      <c r="K49" s="29">
        <v>1263127.4600000007</v>
      </c>
      <c r="M49" s="14">
        <v>-25</v>
      </c>
      <c r="N49" s="14"/>
      <c r="O49" s="29">
        <f t="shared" si="17"/>
        <v>-315781.87</v>
      </c>
      <c r="Q49" s="29">
        <f t="shared" si="18"/>
        <v>-315781.87</v>
      </c>
      <c r="S49" s="2">
        <f t="shared" si="19"/>
        <v>26779582.240000002</v>
      </c>
      <c r="U49" s="30">
        <f t="shared" si="20"/>
        <v>-1</v>
      </c>
    </row>
    <row r="50" spans="1:21" x14ac:dyDescent="0.2">
      <c r="A50" s="26">
        <v>333</v>
      </c>
      <c r="B50" s="27"/>
      <c r="C50" s="28" t="s">
        <v>36</v>
      </c>
      <c r="E50" s="29">
        <v>14065098.470000001</v>
      </c>
      <c r="G50" s="2">
        <v>0</v>
      </c>
      <c r="I50" s="14">
        <f t="shared" si="16"/>
        <v>0</v>
      </c>
      <c r="K50" s="29">
        <v>723395.01000000047</v>
      </c>
      <c r="M50" s="14">
        <v>-25</v>
      </c>
      <c r="N50" s="14"/>
      <c r="O50" s="29">
        <f t="shared" si="17"/>
        <v>-180848.75</v>
      </c>
      <c r="Q50" s="29">
        <f t="shared" si="18"/>
        <v>-180848.75</v>
      </c>
      <c r="S50" s="2">
        <f t="shared" si="19"/>
        <v>14788493.48</v>
      </c>
      <c r="U50" s="30">
        <f t="shared" si="20"/>
        <v>-1</v>
      </c>
    </row>
    <row r="51" spans="1:21" x14ac:dyDescent="0.2">
      <c r="A51" s="26">
        <v>334</v>
      </c>
      <c r="B51" s="27"/>
      <c r="C51" s="28" t="s">
        <v>28</v>
      </c>
      <c r="E51" s="29">
        <v>1187521.5300000003</v>
      </c>
      <c r="G51" s="2">
        <v>0</v>
      </c>
      <c r="I51" s="14">
        <f t="shared" si="16"/>
        <v>0</v>
      </c>
      <c r="K51" s="29">
        <v>229323.75000000012</v>
      </c>
      <c r="M51" s="14">
        <v>-10</v>
      </c>
      <c r="N51" s="14"/>
      <c r="O51" s="29">
        <f t="shared" si="17"/>
        <v>-22932.38</v>
      </c>
      <c r="Q51" s="29">
        <f t="shared" si="18"/>
        <v>-22932.38</v>
      </c>
      <c r="S51" s="2">
        <f t="shared" si="19"/>
        <v>1416845.2800000003</v>
      </c>
      <c r="U51" s="30">
        <f t="shared" si="20"/>
        <v>-2</v>
      </c>
    </row>
    <row r="52" spans="1:21" x14ac:dyDescent="0.2">
      <c r="A52" s="26">
        <v>335</v>
      </c>
      <c r="B52" s="27"/>
      <c r="C52" s="28" t="s">
        <v>29</v>
      </c>
      <c r="E52" s="29">
        <v>524597.65</v>
      </c>
      <c r="G52" s="2">
        <v>0</v>
      </c>
      <c r="I52" s="14">
        <f t="shared" si="16"/>
        <v>0</v>
      </c>
      <c r="K52" s="29">
        <v>159333.76999999996</v>
      </c>
      <c r="M52" s="14">
        <v>-5</v>
      </c>
      <c r="N52" s="14"/>
      <c r="O52" s="29">
        <f t="shared" si="17"/>
        <v>-7966.69</v>
      </c>
      <c r="Q52" s="29">
        <f t="shared" si="18"/>
        <v>-7966.69</v>
      </c>
      <c r="S52" s="2">
        <f t="shared" si="19"/>
        <v>683931.41999999993</v>
      </c>
      <c r="U52" s="30">
        <f t="shared" si="20"/>
        <v>-1</v>
      </c>
    </row>
    <row r="53" spans="1:21" x14ac:dyDescent="0.2">
      <c r="A53" s="26">
        <v>336</v>
      </c>
      <c r="B53" s="27"/>
      <c r="C53" s="28" t="s">
        <v>37</v>
      </c>
      <c r="E53" s="31">
        <v>185777.06</v>
      </c>
      <c r="G53" s="32">
        <v>0</v>
      </c>
      <c r="I53" s="14">
        <f t="shared" si="16"/>
        <v>0</v>
      </c>
      <c r="K53" s="31">
        <v>4255.9399999999996</v>
      </c>
      <c r="M53" s="14">
        <v>0</v>
      </c>
      <c r="N53" s="14"/>
      <c r="O53" s="31">
        <f t="shared" si="17"/>
        <v>0</v>
      </c>
      <c r="Q53" s="31">
        <f t="shared" si="18"/>
        <v>0</v>
      </c>
      <c r="S53" s="32">
        <f t="shared" si="19"/>
        <v>190033</v>
      </c>
      <c r="U53" s="30">
        <f t="shared" si="20"/>
        <v>0</v>
      </c>
    </row>
    <row r="54" spans="1:21" s="19" customFormat="1" ht="15.75" x14ac:dyDescent="0.25">
      <c r="A54" s="23"/>
      <c r="B54" s="33" t="s">
        <v>38</v>
      </c>
      <c r="E54" s="39">
        <f>+SUBTOTAL(9,E48:E53)</f>
        <v>45486801.450000003</v>
      </c>
      <c r="F54" s="35"/>
      <c r="G54" s="39">
        <f>+SUBTOTAL(9,G48:G53)</f>
        <v>0</v>
      </c>
      <c r="H54" s="53"/>
      <c r="I54" s="14"/>
      <c r="J54" s="34"/>
      <c r="K54" s="39">
        <f>+SUBTOTAL(9,K48:K53)</f>
        <v>2647278.0200000014</v>
      </c>
      <c r="L54" s="35"/>
      <c r="M54" s="35"/>
      <c r="N54" s="35"/>
      <c r="O54" s="39">
        <f>+SUBTOTAL(9,O48:O53)</f>
        <v>-581098.11</v>
      </c>
      <c r="P54" s="37"/>
      <c r="Q54" s="39">
        <f>+SUBTOTAL(9,Q48:Q53)</f>
        <v>-581098.11</v>
      </c>
      <c r="R54" s="37"/>
      <c r="S54" s="39">
        <f>+SUBTOTAL(9,S48:S53)</f>
        <v>48134079.470000006</v>
      </c>
      <c r="T54" s="35"/>
      <c r="U54" s="36">
        <f t="shared" si="20"/>
        <v>-1</v>
      </c>
    </row>
    <row r="55" spans="1:21" ht="15.75" x14ac:dyDescent="0.25">
      <c r="A55" s="43"/>
      <c r="E55" s="44"/>
      <c r="G55" s="44"/>
      <c r="H55" s="44"/>
      <c r="K55" s="44"/>
      <c r="O55" s="44"/>
      <c r="Q55" s="44"/>
      <c r="S55" s="44"/>
    </row>
    <row r="56" spans="1:21" ht="15.75" x14ac:dyDescent="0.25">
      <c r="A56" s="43" t="s">
        <v>11</v>
      </c>
      <c r="E56" s="44">
        <f>+SUBTOTAL(9,E48:E55)</f>
        <v>45486801.450000003</v>
      </c>
      <c r="G56" s="44">
        <f>+SUBTOTAL(9,G48:G55)</f>
        <v>0</v>
      </c>
      <c r="H56" s="44"/>
      <c r="K56" s="44">
        <f>+SUBTOTAL(9,K48:K55)</f>
        <v>2647278.0200000014</v>
      </c>
      <c r="O56" s="44">
        <f>+SUBTOTAL(9,O48:O55)</f>
        <v>-581098.11</v>
      </c>
      <c r="Q56" s="44">
        <f>+SUBTOTAL(9,Q48:Q55)</f>
        <v>-581098.11</v>
      </c>
      <c r="S56" s="44">
        <f>+SUBTOTAL(9,S48:S55)</f>
        <v>48134079.470000006</v>
      </c>
    </row>
    <row r="57" spans="1:21" ht="15.75" x14ac:dyDescent="0.25">
      <c r="A57" s="43"/>
      <c r="E57" s="44"/>
      <c r="G57" s="44"/>
      <c r="H57" s="44"/>
      <c r="K57" s="44"/>
      <c r="O57" s="44"/>
      <c r="Q57" s="44"/>
      <c r="S57" s="44"/>
    </row>
    <row r="58" spans="1:21" ht="15.75" x14ac:dyDescent="0.25">
      <c r="A58" s="43"/>
      <c r="E58" s="44"/>
      <c r="G58" s="44"/>
      <c r="H58" s="44"/>
      <c r="K58" s="44"/>
      <c r="O58" s="44"/>
      <c r="Q58" s="44"/>
      <c r="S58" s="44"/>
    </row>
    <row r="59" spans="1:21" ht="15.75" x14ac:dyDescent="0.25">
      <c r="A59" s="43" t="s">
        <v>6</v>
      </c>
    </row>
    <row r="60" spans="1:21" x14ac:dyDescent="0.2">
      <c r="A60" s="26"/>
    </row>
    <row r="61" spans="1:21" s="19" customFormat="1" ht="15.75" x14ac:dyDescent="0.25">
      <c r="A61" s="23"/>
      <c r="B61" s="24" t="s">
        <v>39</v>
      </c>
      <c r="C61" s="25"/>
      <c r="E61" s="10"/>
      <c r="G61" s="10"/>
      <c r="H61" s="10"/>
      <c r="I61" s="11"/>
      <c r="J61" s="10"/>
      <c r="K61" s="10"/>
      <c r="M61" s="11"/>
      <c r="N61" s="11"/>
      <c r="O61" s="10"/>
      <c r="P61" s="10"/>
      <c r="Q61" s="10"/>
      <c r="R61" s="10"/>
      <c r="S61" s="10"/>
    </row>
    <row r="62" spans="1:21" x14ac:dyDescent="0.2">
      <c r="A62" s="26">
        <v>341</v>
      </c>
      <c r="B62" s="27"/>
      <c r="C62" s="28" t="s">
        <v>25</v>
      </c>
      <c r="E62" s="29">
        <v>11852551.23</v>
      </c>
      <c r="G62" s="2">
        <v>0</v>
      </c>
      <c r="I62" s="14">
        <f t="shared" ref="I62:I67" si="21">VALUE(ROUND(G62/E62*100,0))</f>
        <v>0</v>
      </c>
      <c r="K62" s="29">
        <v>1155642.01</v>
      </c>
      <c r="M62" s="14">
        <v>-10</v>
      </c>
      <c r="N62" s="14"/>
      <c r="O62" s="29">
        <f t="shared" ref="O62:O67" si="22">VALUE(ROUND(K62*M62/100,2))</f>
        <v>-115564.2</v>
      </c>
      <c r="Q62" s="29">
        <f t="shared" ref="Q62:Q67" si="23">G62+O62</f>
        <v>-115564.2</v>
      </c>
      <c r="S62" s="2">
        <f t="shared" ref="S62:S67" si="24">+E62+K62</f>
        <v>13008193.24</v>
      </c>
      <c r="U62" s="30">
        <f t="shared" ref="U62:U68" si="25">ROUND(Q62/S62*100,0)</f>
        <v>-1</v>
      </c>
    </row>
    <row r="63" spans="1:21" x14ac:dyDescent="0.2">
      <c r="A63" s="26">
        <v>342</v>
      </c>
      <c r="B63" s="27"/>
      <c r="C63" s="28" t="s">
        <v>40</v>
      </c>
      <c r="E63" s="29">
        <v>30254678.129999995</v>
      </c>
      <c r="G63" s="2">
        <v>0</v>
      </c>
      <c r="I63" s="14">
        <f t="shared" si="21"/>
        <v>0</v>
      </c>
      <c r="K63" s="29">
        <v>5059867.629999998</v>
      </c>
      <c r="M63" s="14">
        <v>-5</v>
      </c>
      <c r="N63" s="14"/>
      <c r="O63" s="29">
        <f t="shared" si="22"/>
        <v>-252993.38</v>
      </c>
      <c r="Q63" s="29">
        <f t="shared" ref="Q63" si="26">G63+O63</f>
        <v>-252993.38</v>
      </c>
      <c r="S63" s="2">
        <f t="shared" si="24"/>
        <v>35314545.75999999</v>
      </c>
      <c r="U63" s="30">
        <f t="shared" ref="U63" si="27">ROUND(Q63/S63*100,0)</f>
        <v>-1</v>
      </c>
    </row>
    <row r="64" spans="1:21" x14ac:dyDescent="0.2">
      <c r="A64" s="26">
        <v>343</v>
      </c>
      <c r="B64" s="27"/>
      <c r="C64" s="28" t="s">
        <v>41</v>
      </c>
      <c r="E64" s="29">
        <v>185778726.37</v>
      </c>
      <c r="G64" s="2">
        <v>0</v>
      </c>
      <c r="I64" s="14">
        <f t="shared" si="21"/>
        <v>0</v>
      </c>
      <c r="K64" s="29">
        <v>51185443.160000026</v>
      </c>
      <c r="M64" s="14">
        <v>-20</v>
      </c>
      <c r="N64" s="14"/>
      <c r="O64" s="29">
        <f t="shared" si="22"/>
        <v>-10237088.630000001</v>
      </c>
      <c r="Q64" s="29">
        <f t="shared" si="23"/>
        <v>-10237088.630000001</v>
      </c>
      <c r="S64" s="2">
        <f t="shared" si="24"/>
        <v>236964169.53000003</v>
      </c>
      <c r="U64" s="30">
        <f t="shared" si="25"/>
        <v>-4</v>
      </c>
    </row>
    <row r="65" spans="1:21" x14ac:dyDescent="0.2">
      <c r="A65" s="26">
        <v>344</v>
      </c>
      <c r="B65" s="27"/>
      <c r="C65" s="28" t="s">
        <v>42</v>
      </c>
      <c r="E65" s="29">
        <v>28812414.049999997</v>
      </c>
      <c r="G65" s="2">
        <v>0</v>
      </c>
      <c r="I65" s="14">
        <f t="shared" si="21"/>
        <v>0</v>
      </c>
      <c r="K65" s="29">
        <v>2666602.6999999993</v>
      </c>
      <c r="M65" s="14">
        <v>-10</v>
      </c>
      <c r="N65" s="14"/>
      <c r="O65" s="29">
        <f t="shared" si="22"/>
        <v>-266660.27</v>
      </c>
      <c r="Q65" s="29">
        <f t="shared" si="23"/>
        <v>-266660.27</v>
      </c>
      <c r="S65" s="2">
        <f>+E65+K65</f>
        <v>31479016.749999996</v>
      </c>
      <c r="U65" s="30">
        <f t="shared" si="25"/>
        <v>-1</v>
      </c>
    </row>
    <row r="66" spans="1:21" x14ac:dyDescent="0.2">
      <c r="A66" s="26">
        <v>345</v>
      </c>
      <c r="B66" s="27"/>
      <c r="C66" s="28" t="s">
        <v>28</v>
      </c>
      <c r="E66" s="29">
        <v>19060102.920000002</v>
      </c>
      <c r="G66" s="2">
        <v>0</v>
      </c>
      <c r="I66" s="14">
        <f t="shared" si="21"/>
        <v>0</v>
      </c>
      <c r="K66" s="29">
        <v>1920230.2799999991</v>
      </c>
      <c r="M66" s="14">
        <v>-10</v>
      </c>
      <c r="N66" s="14"/>
      <c r="O66" s="29">
        <f t="shared" si="22"/>
        <v>-192023.03</v>
      </c>
      <c r="Q66" s="29">
        <f t="shared" si="23"/>
        <v>-192023.03</v>
      </c>
      <c r="S66" s="2">
        <f t="shared" si="24"/>
        <v>20980333.199999999</v>
      </c>
      <c r="U66" s="30">
        <f t="shared" si="25"/>
        <v>-1</v>
      </c>
    </row>
    <row r="67" spans="1:21" x14ac:dyDescent="0.2">
      <c r="A67" s="26">
        <v>346</v>
      </c>
      <c r="B67" s="27"/>
      <c r="C67" s="28" t="s">
        <v>29</v>
      </c>
      <c r="E67" s="31">
        <v>3501936.78</v>
      </c>
      <c r="G67" s="32">
        <v>0</v>
      </c>
      <c r="I67" s="14">
        <f t="shared" si="21"/>
        <v>0</v>
      </c>
      <c r="K67" s="31">
        <v>857086.3600000001</v>
      </c>
      <c r="M67" s="14">
        <v>-3</v>
      </c>
      <c r="N67" s="14"/>
      <c r="O67" s="31">
        <f t="shared" si="22"/>
        <v>-25712.59</v>
      </c>
      <c r="Q67" s="31">
        <f t="shared" si="23"/>
        <v>-25712.59</v>
      </c>
      <c r="S67" s="32">
        <f t="shared" si="24"/>
        <v>4359023.1399999997</v>
      </c>
      <c r="U67" s="30">
        <f t="shared" si="25"/>
        <v>-1</v>
      </c>
    </row>
    <row r="68" spans="1:21" s="19" customFormat="1" ht="15.75" x14ac:dyDescent="0.25">
      <c r="A68" s="23"/>
      <c r="B68" s="33" t="s">
        <v>43</v>
      </c>
      <c r="E68" s="34">
        <f>+SUBTOTAL(9,E62:E67)</f>
        <v>279260409.48000002</v>
      </c>
      <c r="F68" s="35"/>
      <c r="G68" s="34">
        <f>+SUBTOTAL(9,G62:G67)</f>
        <v>0</v>
      </c>
      <c r="H68" s="34"/>
      <c r="I68" s="36"/>
      <c r="J68" s="34"/>
      <c r="K68" s="34">
        <f>+SUBTOTAL(9,K62:K67)</f>
        <v>62844872.14000003</v>
      </c>
      <c r="L68" s="35"/>
      <c r="M68" s="35"/>
      <c r="N68" s="35"/>
      <c r="O68" s="34">
        <f>+SUBTOTAL(9,O62:O67)</f>
        <v>-11090042.1</v>
      </c>
      <c r="P68" s="37"/>
      <c r="Q68" s="34">
        <f>+SUBTOTAL(9,Q62:Q67)</f>
        <v>-11090042.1</v>
      </c>
      <c r="R68" s="37"/>
      <c r="S68" s="34">
        <f>+SUBTOTAL(9,S62:S67)</f>
        <v>342105281.62</v>
      </c>
      <c r="T68" s="35"/>
      <c r="U68" s="36">
        <f t="shared" si="25"/>
        <v>-3</v>
      </c>
    </row>
    <row r="69" spans="1:21" x14ac:dyDescent="0.2">
      <c r="A69" s="46"/>
      <c r="B69" s="47"/>
      <c r="C69" s="48"/>
      <c r="E69" s="49"/>
      <c r="I69" s="14"/>
      <c r="K69" s="49"/>
      <c r="M69" s="14"/>
      <c r="N69" s="14"/>
      <c r="O69" s="49"/>
      <c r="Q69" s="49"/>
      <c r="U69" s="14"/>
    </row>
    <row r="70" spans="1:21" s="19" customFormat="1" ht="15.75" x14ac:dyDescent="0.25">
      <c r="A70" s="23"/>
      <c r="B70" s="24" t="s">
        <v>48</v>
      </c>
      <c r="C70" s="25"/>
      <c r="E70" s="50"/>
      <c r="G70" s="10"/>
      <c r="H70" s="10"/>
      <c r="I70" s="11"/>
      <c r="J70" s="10"/>
      <c r="K70" s="50"/>
      <c r="M70" s="11"/>
      <c r="N70" s="11"/>
      <c r="O70" s="50"/>
      <c r="P70" s="10"/>
      <c r="Q70" s="50"/>
      <c r="R70" s="10"/>
      <c r="S70" s="10"/>
      <c r="U70" s="11"/>
    </row>
    <row r="71" spans="1:21" x14ac:dyDescent="0.2">
      <c r="A71" s="26">
        <v>341</v>
      </c>
      <c r="B71" s="27"/>
      <c r="C71" s="28" t="s">
        <v>25</v>
      </c>
      <c r="E71" s="29">
        <v>43456499.319999993</v>
      </c>
      <c r="G71" s="2">
        <v>0</v>
      </c>
      <c r="I71" s="14">
        <f t="shared" ref="I71:I76" si="28">VALUE(ROUND(G71/E71*100,0))</f>
        <v>0</v>
      </c>
      <c r="K71" s="29">
        <v>7693917.2799999965</v>
      </c>
      <c r="M71" s="14">
        <v>-10</v>
      </c>
      <c r="N71" s="14"/>
      <c r="O71" s="29">
        <f t="shared" ref="O71:O76" si="29">VALUE(ROUND(K71*M71/100,2))</f>
        <v>-769391.73</v>
      </c>
      <c r="Q71" s="29">
        <f t="shared" ref="Q71:Q76" si="30">G71+O71</f>
        <v>-769391.73</v>
      </c>
      <c r="S71" s="2">
        <f t="shared" ref="S71:S76" si="31">+E71+K71</f>
        <v>51150416.599999987</v>
      </c>
      <c r="U71" s="30">
        <f t="shared" ref="U71:U77" si="32">ROUND(Q71/S71*100,0)</f>
        <v>-2</v>
      </c>
    </row>
    <row r="72" spans="1:21" x14ac:dyDescent="0.2">
      <c r="A72" s="26">
        <v>342</v>
      </c>
      <c r="B72" s="27"/>
      <c r="C72" s="28" t="s">
        <v>40</v>
      </c>
      <c r="E72" s="29">
        <v>4572801.6100000003</v>
      </c>
      <c r="G72" s="2">
        <v>0</v>
      </c>
      <c r="I72" s="14">
        <f t="shared" si="28"/>
        <v>0</v>
      </c>
      <c r="K72" s="29">
        <v>25433285.710000001</v>
      </c>
      <c r="M72" s="14">
        <v>-5</v>
      </c>
      <c r="N72" s="14"/>
      <c r="O72" s="29">
        <f t="shared" si="29"/>
        <v>-1271664.29</v>
      </c>
      <c r="Q72" s="29">
        <f t="shared" ref="Q72" si="33">G72+O72</f>
        <v>-1271664.29</v>
      </c>
      <c r="S72" s="2">
        <f t="shared" si="31"/>
        <v>30006087.32</v>
      </c>
      <c r="U72" s="30">
        <f t="shared" ref="U72" si="34">ROUND(Q72/S72*100,0)</f>
        <v>-4</v>
      </c>
    </row>
    <row r="73" spans="1:21" x14ac:dyDescent="0.2">
      <c r="A73" s="26">
        <v>343</v>
      </c>
      <c r="B73" s="27"/>
      <c r="C73" s="28" t="s">
        <v>41</v>
      </c>
      <c r="E73" s="29">
        <v>180860071.63999999</v>
      </c>
      <c r="G73" s="2">
        <v>0</v>
      </c>
      <c r="I73" s="14">
        <f t="shared" si="28"/>
        <v>0</v>
      </c>
      <c r="K73" s="29">
        <v>120724575.49000004</v>
      </c>
      <c r="M73" s="14">
        <v>-20</v>
      </c>
      <c r="N73" s="14"/>
      <c r="O73" s="29">
        <f t="shared" si="29"/>
        <v>-24144915.100000001</v>
      </c>
      <c r="Q73" s="29">
        <f t="shared" si="30"/>
        <v>-24144915.100000001</v>
      </c>
      <c r="S73" s="2">
        <f t="shared" si="31"/>
        <v>301584647.13</v>
      </c>
      <c r="U73" s="30">
        <f t="shared" si="32"/>
        <v>-8</v>
      </c>
    </row>
    <row r="74" spans="1:21" x14ac:dyDescent="0.2">
      <c r="A74" s="26">
        <v>344</v>
      </c>
      <c r="B74" s="27"/>
      <c r="C74" s="28" t="s">
        <v>42</v>
      </c>
      <c r="E74" s="29">
        <v>54866179.63000001</v>
      </c>
      <c r="G74" s="2">
        <v>0</v>
      </c>
      <c r="I74" s="14">
        <f t="shared" si="28"/>
        <v>0</v>
      </c>
      <c r="K74" s="29">
        <v>8915814.8500000034</v>
      </c>
      <c r="M74" s="14">
        <v>-10</v>
      </c>
      <c r="N74" s="14"/>
      <c r="O74" s="29">
        <f t="shared" si="29"/>
        <v>-891581.49</v>
      </c>
      <c r="Q74" s="29">
        <f t="shared" si="30"/>
        <v>-891581.49</v>
      </c>
      <c r="S74" s="2">
        <f t="shared" si="31"/>
        <v>63781994.480000012</v>
      </c>
      <c r="U74" s="30">
        <f t="shared" si="32"/>
        <v>-1</v>
      </c>
    </row>
    <row r="75" spans="1:21" x14ac:dyDescent="0.2">
      <c r="A75" s="26">
        <v>345</v>
      </c>
      <c r="B75" s="27"/>
      <c r="C75" s="28" t="s">
        <v>28</v>
      </c>
      <c r="E75" s="29">
        <v>21018796.129999999</v>
      </c>
      <c r="G75" s="2">
        <v>0</v>
      </c>
      <c r="I75" s="14">
        <f t="shared" si="28"/>
        <v>0</v>
      </c>
      <c r="K75" s="29">
        <v>3613593.9199999985</v>
      </c>
      <c r="M75" s="14">
        <v>-10</v>
      </c>
      <c r="N75" s="14"/>
      <c r="O75" s="29">
        <f t="shared" si="29"/>
        <v>-361359.39</v>
      </c>
      <c r="Q75" s="29">
        <f t="shared" si="30"/>
        <v>-361359.39</v>
      </c>
      <c r="S75" s="2">
        <f t="shared" si="31"/>
        <v>24632390.049999997</v>
      </c>
      <c r="U75" s="30">
        <f t="shared" si="32"/>
        <v>-1</v>
      </c>
    </row>
    <row r="76" spans="1:21" x14ac:dyDescent="0.2">
      <c r="A76" s="26">
        <v>346</v>
      </c>
      <c r="B76" s="27"/>
      <c r="C76" s="28" t="s">
        <v>29</v>
      </c>
      <c r="E76" s="31">
        <v>2763698.4000000004</v>
      </c>
      <c r="G76" s="32">
        <v>0</v>
      </c>
      <c r="I76" s="14">
        <f t="shared" si="28"/>
        <v>0</v>
      </c>
      <c r="K76" s="31">
        <v>1010975.1500000003</v>
      </c>
      <c r="M76" s="14">
        <v>-3</v>
      </c>
      <c r="N76" s="14"/>
      <c r="O76" s="31">
        <f t="shared" si="29"/>
        <v>-30329.25</v>
      </c>
      <c r="Q76" s="31">
        <f t="shared" si="30"/>
        <v>-30329.25</v>
      </c>
      <c r="S76" s="32">
        <f t="shared" si="31"/>
        <v>3774673.5500000007</v>
      </c>
      <c r="U76" s="30">
        <f t="shared" si="32"/>
        <v>-1</v>
      </c>
    </row>
    <row r="77" spans="1:21" s="19" customFormat="1" ht="15.75" x14ac:dyDescent="0.25">
      <c r="A77" s="23"/>
      <c r="B77" s="33" t="s">
        <v>49</v>
      </c>
      <c r="E77" s="34">
        <f>+SUBTOTAL(9,E71:E76)</f>
        <v>307538046.72999996</v>
      </c>
      <c r="F77" s="35"/>
      <c r="G77" s="34">
        <f>+SUBTOTAL(9,G71:G76)</f>
        <v>0</v>
      </c>
      <c r="H77" s="34"/>
      <c r="I77" s="36"/>
      <c r="J77" s="34"/>
      <c r="K77" s="34">
        <f>+SUBTOTAL(9,K71:K76)</f>
        <v>167392162.40000004</v>
      </c>
      <c r="L77" s="35"/>
      <c r="M77" s="35"/>
      <c r="N77" s="35"/>
      <c r="O77" s="34">
        <f>+SUBTOTAL(9,O71:O76)</f>
        <v>-27469241.25</v>
      </c>
      <c r="P77" s="37"/>
      <c r="Q77" s="34">
        <f>+SUBTOTAL(9,Q71:Q76)</f>
        <v>-27469241.25</v>
      </c>
      <c r="R77" s="37"/>
      <c r="S77" s="34">
        <f>+SUBTOTAL(9,S71:S76)</f>
        <v>474930209.13</v>
      </c>
      <c r="T77" s="35"/>
      <c r="U77" s="36">
        <f t="shared" si="32"/>
        <v>-6</v>
      </c>
    </row>
    <row r="78" spans="1:21" x14ac:dyDescent="0.2">
      <c r="A78" s="46"/>
      <c r="B78" s="47"/>
      <c r="C78" s="48"/>
      <c r="E78" s="49"/>
      <c r="I78" s="14"/>
      <c r="K78" s="49"/>
      <c r="M78" s="14"/>
      <c r="N78" s="14"/>
      <c r="O78" s="49"/>
      <c r="Q78" s="49"/>
      <c r="U78" s="14"/>
    </row>
    <row r="79" spans="1:21" s="19" customFormat="1" ht="15.75" x14ac:dyDescent="0.25">
      <c r="A79" s="23"/>
      <c r="B79" s="24" t="s">
        <v>50</v>
      </c>
      <c r="C79" s="25"/>
      <c r="E79" s="10"/>
      <c r="G79" s="10"/>
      <c r="H79" s="10"/>
      <c r="I79" s="11"/>
      <c r="J79" s="10"/>
      <c r="K79" s="10"/>
      <c r="M79" s="11"/>
      <c r="N79" s="11"/>
      <c r="O79" s="10"/>
      <c r="P79" s="10"/>
      <c r="Q79" s="10"/>
      <c r="R79" s="10"/>
      <c r="S79" s="10"/>
    </row>
    <row r="80" spans="1:21" x14ac:dyDescent="0.2">
      <c r="A80" s="26">
        <v>341</v>
      </c>
      <c r="B80" s="27"/>
      <c r="C80" s="28" t="s">
        <v>25</v>
      </c>
      <c r="E80" s="29">
        <v>291451.55</v>
      </c>
      <c r="G80" s="2">
        <v>0</v>
      </c>
      <c r="I80" s="14">
        <f t="shared" ref="I80:I84" si="35">VALUE(ROUND(G80/E80*100,0))</f>
        <v>0</v>
      </c>
      <c r="K80" s="29">
        <v>0</v>
      </c>
      <c r="M80" s="14">
        <v>-10</v>
      </c>
      <c r="N80" s="14"/>
      <c r="O80" s="29">
        <f t="shared" ref="O80:O84" si="36">VALUE(ROUND(K80*M80/100,2))</f>
        <v>0</v>
      </c>
      <c r="Q80" s="29">
        <f t="shared" ref="Q80:Q84" si="37">G80+O80</f>
        <v>0</v>
      </c>
      <c r="S80" s="2">
        <f>+E80+K80</f>
        <v>291451.55</v>
      </c>
      <c r="U80" s="30">
        <f t="shared" ref="U80:U85" si="38">ROUND(Q80/S80*100,0)</f>
        <v>0</v>
      </c>
    </row>
    <row r="81" spans="1:21" x14ac:dyDescent="0.2">
      <c r="A81" s="26">
        <v>342</v>
      </c>
      <c r="B81" s="27"/>
      <c r="C81" s="28" t="s">
        <v>40</v>
      </c>
      <c r="E81" s="29">
        <v>496457.66999999993</v>
      </c>
      <c r="G81" s="2">
        <v>0</v>
      </c>
      <c r="I81" s="14">
        <f t="shared" si="35"/>
        <v>0</v>
      </c>
      <c r="K81" s="29">
        <v>0</v>
      </c>
      <c r="M81" s="14">
        <v>-5</v>
      </c>
      <c r="N81" s="14"/>
      <c r="O81" s="29">
        <f t="shared" si="36"/>
        <v>0</v>
      </c>
      <c r="Q81" s="29">
        <f t="shared" si="37"/>
        <v>0</v>
      </c>
      <c r="S81" s="2">
        <f>+E81+K81</f>
        <v>496457.66999999993</v>
      </c>
      <c r="U81" s="30">
        <f t="shared" si="38"/>
        <v>0</v>
      </c>
    </row>
    <row r="82" spans="1:21" x14ac:dyDescent="0.2">
      <c r="A82" s="26">
        <v>344</v>
      </c>
      <c r="B82" s="27"/>
      <c r="C82" s="28" t="s">
        <v>42</v>
      </c>
      <c r="E82" s="29">
        <v>2682135.6800000002</v>
      </c>
      <c r="G82" s="2">
        <v>0</v>
      </c>
      <c r="I82" s="14">
        <f t="shared" si="35"/>
        <v>0</v>
      </c>
      <c r="K82" s="29">
        <v>0</v>
      </c>
      <c r="M82" s="14">
        <v>-10</v>
      </c>
      <c r="N82" s="14"/>
      <c r="O82" s="29">
        <f t="shared" si="36"/>
        <v>0</v>
      </c>
      <c r="Q82" s="29">
        <f t="shared" si="37"/>
        <v>0</v>
      </c>
      <c r="S82" s="2">
        <f>+E82+K82</f>
        <v>2682135.6800000002</v>
      </c>
      <c r="U82" s="30">
        <f t="shared" si="38"/>
        <v>0</v>
      </c>
    </row>
    <row r="83" spans="1:21" x14ac:dyDescent="0.2">
      <c r="A83" s="26">
        <v>345</v>
      </c>
      <c r="B83" s="27"/>
      <c r="C83" s="28" t="s">
        <v>28</v>
      </c>
      <c r="E83" s="29">
        <v>816263.40999999992</v>
      </c>
      <c r="G83" s="2">
        <v>0</v>
      </c>
      <c r="I83" s="14">
        <f t="shared" si="35"/>
        <v>0</v>
      </c>
      <c r="K83" s="29">
        <v>0</v>
      </c>
      <c r="M83" s="14">
        <v>-10</v>
      </c>
      <c r="N83" s="14"/>
      <c r="O83" s="29">
        <f t="shared" si="36"/>
        <v>0</v>
      </c>
      <c r="Q83" s="29">
        <f t="shared" si="37"/>
        <v>0</v>
      </c>
      <c r="S83" s="2">
        <f>+E83+K83</f>
        <v>816263.40999999992</v>
      </c>
      <c r="U83" s="30">
        <f t="shared" si="38"/>
        <v>0</v>
      </c>
    </row>
    <row r="84" spans="1:21" x14ac:dyDescent="0.2">
      <c r="A84" s="26">
        <v>346</v>
      </c>
      <c r="B84" s="27"/>
      <c r="C84" s="28" t="s">
        <v>29</v>
      </c>
      <c r="E84" s="31">
        <v>112095.22</v>
      </c>
      <c r="G84" s="32">
        <v>0</v>
      </c>
      <c r="I84" s="14">
        <f t="shared" si="35"/>
        <v>0</v>
      </c>
      <c r="K84" s="31">
        <v>0</v>
      </c>
      <c r="M84" s="14">
        <v>-3</v>
      </c>
      <c r="N84" s="14"/>
      <c r="O84" s="31">
        <f t="shared" si="36"/>
        <v>0</v>
      </c>
      <c r="Q84" s="31">
        <f t="shared" si="37"/>
        <v>0</v>
      </c>
      <c r="S84" s="32">
        <f>+E84+K84</f>
        <v>112095.22</v>
      </c>
      <c r="U84" s="30">
        <f t="shared" si="38"/>
        <v>0</v>
      </c>
    </row>
    <row r="85" spans="1:21" s="19" customFormat="1" ht="15.75" x14ac:dyDescent="0.25">
      <c r="A85" s="23"/>
      <c r="B85" s="33" t="s">
        <v>51</v>
      </c>
      <c r="E85" s="34">
        <f>+SUBTOTAL(9,E80:E84)</f>
        <v>4398403.53</v>
      </c>
      <c r="F85" s="35"/>
      <c r="G85" s="34">
        <f>+SUBTOTAL(9,G80:G84)</f>
        <v>0</v>
      </c>
      <c r="H85" s="34"/>
      <c r="I85" s="36"/>
      <c r="J85" s="34"/>
      <c r="K85" s="34">
        <f>+SUBTOTAL(9,K80:K84)</f>
        <v>0</v>
      </c>
      <c r="L85" s="35"/>
      <c r="M85" s="35"/>
      <c r="N85" s="35"/>
      <c r="O85" s="34">
        <f>+SUBTOTAL(9,O80:O84)</f>
        <v>0</v>
      </c>
      <c r="P85" s="37"/>
      <c r="Q85" s="34">
        <f>+SUBTOTAL(9,Q80:Q84)</f>
        <v>0</v>
      </c>
      <c r="R85" s="37"/>
      <c r="S85" s="34">
        <f>+SUBTOTAL(9,S80:S84)</f>
        <v>4398403.53</v>
      </c>
      <c r="T85" s="35"/>
      <c r="U85" s="36">
        <f t="shared" si="38"/>
        <v>0</v>
      </c>
    </row>
    <row r="86" spans="1:21" x14ac:dyDescent="0.2">
      <c r="A86" s="26"/>
      <c r="B86" s="38"/>
      <c r="E86" s="40"/>
      <c r="F86" s="41"/>
      <c r="G86" s="40"/>
      <c r="H86" s="40"/>
      <c r="I86" s="30"/>
      <c r="J86" s="40"/>
      <c r="K86" s="40"/>
      <c r="L86" s="41"/>
      <c r="M86" s="41"/>
      <c r="N86" s="41"/>
      <c r="O86" s="40"/>
      <c r="P86" s="42"/>
      <c r="Q86" s="40"/>
      <c r="R86" s="42"/>
      <c r="S86" s="40"/>
      <c r="T86" s="41"/>
      <c r="U86" s="30"/>
    </row>
    <row r="87" spans="1:21" s="19" customFormat="1" ht="15.75" x14ac:dyDescent="0.25">
      <c r="A87" s="23"/>
      <c r="B87" s="24" t="s">
        <v>52</v>
      </c>
      <c r="C87" s="25"/>
      <c r="E87" s="10"/>
      <c r="G87" s="10"/>
      <c r="H87" s="10"/>
      <c r="I87" s="11"/>
      <c r="J87" s="10"/>
      <c r="K87" s="10"/>
      <c r="M87" s="11"/>
      <c r="N87" s="11"/>
      <c r="O87" s="10"/>
      <c r="P87" s="10"/>
      <c r="Q87" s="10"/>
      <c r="R87" s="10"/>
      <c r="S87" s="10"/>
    </row>
    <row r="88" spans="1:21" x14ac:dyDescent="0.2">
      <c r="A88" s="26">
        <v>341</v>
      </c>
      <c r="B88" s="27"/>
      <c r="C88" s="28" t="s">
        <v>25</v>
      </c>
      <c r="E88" s="29">
        <v>2017150.73</v>
      </c>
      <c r="G88" s="2">
        <v>0</v>
      </c>
      <c r="I88" s="14">
        <f t="shared" ref="I88:I94" si="39">VALUE(ROUND(G88/E88*100,0))</f>
        <v>0</v>
      </c>
      <c r="K88" s="29">
        <v>253818.15000000008</v>
      </c>
      <c r="M88" s="14">
        <v>-10</v>
      </c>
      <c r="N88" s="14"/>
      <c r="O88" s="29">
        <f t="shared" ref="O88:O93" si="40">VALUE(ROUND(K88*M88/100,2))</f>
        <v>-25381.82</v>
      </c>
      <c r="Q88" s="29">
        <f t="shared" ref="Q88:Q93" si="41">G88+O88</f>
        <v>-25381.82</v>
      </c>
      <c r="S88" s="2">
        <f t="shared" ref="S88:S93" si="42">+E88+K88</f>
        <v>2270968.88</v>
      </c>
      <c r="U88" s="30">
        <f t="shared" ref="U88:U94" si="43">ROUND(Q88/S88*100,0)</f>
        <v>-1</v>
      </c>
    </row>
    <row r="89" spans="1:21" x14ac:dyDescent="0.2">
      <c r="A89" s="26">
        <v>342</v>
      </c>
      <c r="B89" s="27"/>
      <c r="C89" s="28" t="s">
        <v>40</v>
      </c>
      <c r="E89" s="29">
        <v>7737535.9199999999</v>
      </c>
      <c r="G89" s="2">
        <v>0</v>
      </c>
      <c r="I89" s="14">
        <f t="shared" si="39"/>
        <v>0</v>
      </c>
      <c r="K89" s="29">
        <v>1092024.2599999995</v>
      </c>
      <c r="M89" s="14">
        <v>-5</v>
      </c>
      <c r="N89" s="14"/>
      <c r="O89" s="29">
        <f t="shared" si="40"/>
        <v>-54601.21</v>
      </c>
      <c r="Q89" s="29">
        <f t="shared" si="41"/>
        <v>-54601.21</v>
      </c>
      <c r="S89" s="2">
        <f t="shared" si="42"/>
        <v>8829560.1799999997</v>
      </c>
      <c r="U89" s="30">
        <f t="shared" si="43"/>
        <v>-1</v>
      </c>
    </row>
    <row r="90" spans="1:21" x14ac:dyDescent="0.2">
      <c r="A90" s="26">
        <v>343</v>
      </c>
      <c r="B90" s="27"/>
      <c r="C90" s="28" t="s">
        <v>41</v>
      </c>
      <c r="E90" s="29">
        <v>13768590.689999998</v>
      </c>
      <c r="G90" s="2">
        <v>0</v>
      </c>
      <c r="I90" s="14">
        <f t="shared" si="39"/>
        <v>0</v>
      </c>
      <c r="K90" s="29">
        <v>5809941.660000002</v>
      </c>
      <c r="M90" s="14">
        <v>-20</v>
      </c>
      <c r="N90" s="14"/>
      <c r="O90" s="29">
        <f t="shared" si="40"/>
        <v>-1161988.33</v>
      </c>
      <c r="Q90" s="29">
        <f t="shared" si="41"/>
        <v>-1161988.33</v>
      </c>
      <c r="S90" s="2">
        <f t="shared" si="42"/>
        <v>19578532.350000001</v>
      </c>
      <c r="U90" s="30">
        <f t="shared" si="43"/>
        <v>-6</v>
      </c>
    </row>
    <row r="91" spans="1:21" x14ac:dyDescent="0.2">
      <c r="A91" s="26">
        <v>344</v>
      </c>
      <c r="B91" s="27"/>
      <c r="C91" s="28" t="s">
        <v>42</v>
      </c>
      <c r="E91" s="29">
        <v>5252535.5599999996</v>
      </c>
      <c r="G91" s="2">
        <v>0</v>
      </c>
      <c r="I91" s="14">
        <f t="shared" si="39"/>
        <v>0</v>
      </c>
      <c r="K91" s="29">
        <v>572840.62999999977</v>
      </c>
      <c r="M91" s="14">
        <v>-10</v>
      </c>
      <c r="N91" s="14"/>
      <c r="O91" s="29">
        <f t="shared" si="40"/>
        <v>-57284.06</v>
      </c>
      <c r="Q91" s="29">
        <f t="shared" si="41"/>
        <v>-57284.06</v>
      </c>
      <c r="S91" s="2">
        <f t="shared" si="42"/>
        <v>5825376.1899999995</v>
      </c>
      <c r="U91" s="30">
        <f t="shared" si="43"/>
        <v>-1</v>
      </c>
    </row>
    <row r="92" spans="1:21" x14ac:dyDescent="0.2">
      <c r="A92" s="26">
        <v>345</v>
      </c>
      <c r="B92" s="27"/>
      <c r="C92" s="28" t="s">
        <v>28</v>
      </c>
      <c r="E92" s="29">
        <v>2195250.84</v>
      </c>
      <c r="G92" s="2">
        <v>0</v>
      </c>
      <c r="I92" s="14">
        <f t="shared" si="39"/>
        <v>0</v>
      </c>
      <c r="K92" s="29">
        <v>309141.24</v>
      </c>
      <c r="M92" s="14">
        <v>-10</v>
      </c>
      <c r="N92" s="14"/>
      <c r="O92" s="29">
        <f t="shared" si="40"/>
        <v>-30914.12</v>
      </c>
      <c r="Q92" s="29">
        <f t="shared" si="41"/>
        <v>-30914.12</v>
      </c>
      <c r="S92" s="2">
        <f t="shared" si="42"/>
        <v>2504392.08</v>
      </c>
      <c r="U92" s="30">
        <f t="shared" si="43"/>
        <v>-1</v>
      </c>
    </row>
    <row r="93" spans="1:21" x14ac:dyDescent="0.2">
      <c r="A93" s="26">
        <v>346</v>
      </c>
      <c r="B93" s="27"/>
      <c r="C93" s="28" t="s">
        <v>29</v>
      </c>
      <c r="E93" s="31">
        <v>870752.73999999987</v>
      </c>
      <c r="G93" s="32">
        <v>0</v>
      </c>
      <c r="I93" s="14">
        <f t="shared" si="39"/>
        <v>0</v>
      </c>
      <c r="K93" s="31">
        <v>273183.06</v>
      </c>
      <c r="M93" s="14">
        <v>-3</v>
      </c>
      <c r="N93" s="14"/>
      <c r="O93" s="31">
        <f t="shared" si="40"/>
        <v>-8195.49</v>
      </c>
      <c r="Q93" s="31">
        <f t="shared" si="41"/>
        <v>-8195.49</v>
      </c>
      <c r="S93" s="32">
        <f t="shared" si="42"/>
        <v>1143935.7999999998</v>
      </c>
      <c r="U93" s="30">
        <f t="shared" si="43"/>
        <v>-1</v>
      </c>
    </row>
    <row r="94" spans="1:21" s="19" customFormat="1" ht="15.75" x14ac:dyDescent="0.25">
      <c r="A94" s="23"/>
      <c r="B94" s="33" t="s">
        <v>53</v>
      </c>
      <c r="E94" s="34">
        <f>+SUBTOTAL(9,E88:E93)</f>
        <v>31841816.479999993</v>
      </c>
      <c r="F94" s="35"/>
      <c r="G94" s="34">
        <f>+SUBTOTAL(9,G88:G93)</f>
        <v>0</v>
      </c>
      <c r="H94" s="34"/>
      <c r="I94" s="14">
        <f t="shared" si="39"/>
        <v>0</v>
      </c>
      <c r="J94" s="34"/>
      <c r="K94" s="34">
        <f>+SUBTOTAL(9,K88:K93)</f>
        <v>8310949.0000000019</v>
      </c>
      <c r="L94" s="35"/>
      <c r="M94" s="35"/>
      <c r="N94" s="35"/>
      <c r="O94" s="34">
        <f>+SUBTOTAL(9,O88:O93)</f>
        <v>-1338365.0300000003</v>
      </c>
      <c r="P94" s="37"/>
      <c r="Q94" s="34">
        <f>+SUBTOTAL(9,Q88:Q93)</f>
        <v>-1338365.0300000003</v>
      </c>
      <c r="R94" s="37"/>
      <c r="S94" s="34">
        <f>+SUBTOTAL(9,S88:S93)</f>
        <v>40152765.479999997</v>
      </c>
      <c r="T94" s="35"/>
      <c r="U94" s="36">
        <f t="shared" si="43"/>
        <v>-3</v>
      </c>
    </row>
    <row r="95" spans="1:21" x14ac:dyDescent="0.2">
      <c r="A95" s="46"/>
      <c r="B95" s="47"/>
      <c r="C95" s="48"/>
      <c r="E95" s="49"/>
      <c r="I95" s="14"/>
      <c r="K95" s="49"/>
      <c r="M95" s="14"/>
      <c r="N95" s="14"/>
      <c r="O95" s="49"/>
      <c r="Q95" s="49"/>
      <c r="U95" s="14"/>
    </row>
    <row r="96" spans="1:21" s="19" customFormat="1" ht="15.75" x14ac:dyDescent="0.25">
      <c r="A96" s="23"/>
      <c r="B96" s="24" t="s">
        <v>54</v>
      </c>
      <c r="C96" s="25"/>
      <c r="E96" s="10"/>
      <c r="G96" s="10"/>
      <c r="H96" s="10"/>
      <c r="I96" s="11"/>
      <c r="J96" s="10"/>
      <c r="K96" s="10"/>
      <c r="M96" s="11"/>
      <c r="N96" s="11"/>
      <c r="O96" s="10"/>
      <c r="P96" s="10"/>
      <c r="Q96" s="10"/>
      <c r="R96" s="10"/>
      <c r="S96" s="10"/>
    </row>
    <row r="97" spans="1:21" x14ac:dyDescent="0.2">
      <c r="A97" s="26">
        <v>341</v>
      </c>
      <c r="B97" s="27"/>
      <c r="C97" s="28" t="s">
        <v>25</v>
      </c>
      <c r="E97" s="29">
        <v>19676764.18</v>
      </c>
      <c r="G97" s="2">
        <v>0</v>
      </c>
      <c r="I97" s="14">
        <f t="shared" ref="I97:I102" si="44">VALUE(ROUND(G97/E97*100,0))</f>
        <v>0</v>
      </c>
      <c r="K97" s="29">
        <v>2939430.54</v>
      </c>
      <c r="M97" s="14">
        <v>-10</v>
      </c>
      <c r="N97" s="14"/>
      <c r="O97" s="29">
        <f t="shared" ref="O97:O102" si="45">VALUE(ROUND(K97*M97/100,2))</f>
        <v>-293943.05</v>
      </c>
      <c r="Q97" s="29">
        <f t="shared" ref="Q97:Q102" si="46">G97+O97</f>
        <v>-293943.05</v>
      </c>
      <c r="S97" s="2">
        <f t="shared" ref="S97:S102" si="47">+E97+K97</f>
        <v>22616194.719999999</v>
      </c>
      <c r="U97" s="30">
        <f t="shared" ref="U97:U103" si="48">ROUND(Q97/S97*100,0)</f>
        <v>-1</v>
      </c>
    </row>
    <row r="98" spans="1:21" x14ac:dyDescent="0.2">
      <c r="A98" s="26">
        <v>342</v>
      </c>
      <c r="B98" s="27"/>
      <c r="C98" s="28" t="s">
        <v>40</v>
      </c>
      <c r="E98" s="29">
        <v>6290235.2200000007</v>
      </c>
      <c r="G98" s="2">
        <v>0</v>
      </c>
      <c r="I98" s="14">
        <f t="shared" si="44"/>
        <v>0</v>
      </c>
      <c r="K98" s="29">
        <v>2365789.2999999984</v>
      </c>
      <c r="M98" s="14">
        <v>-5</v>
      </c>
      <c r="N98" s="14"/>
      <c r="O98" s="29">
        <f t="shared" si="45"/>
        <v>-118289.47</v>
      </c>
      <c r="Q98" s="29">
        <f t="shared" ref="Q98" si="49">G98+O98</f>
        <v>-118289.47</v>
      </c>
      <c r="S98" s="2">
        <f t="shared" si="47"/>
        <v>8656024.5199999996</v>
      </c>
      <c r="U98" s="30">
        <f t="shared" ref="U98" si="50">ROUND(Q98/S98*100,0)</f>
        <v>-1</v>
      </c>
    </row>
    <row r="99" spans="1:21" x14ac:dyDescent="0.2">
      <c r="A99" s="26">
        <v>343</v>
      </c>
      <c r="B99" s="27"/>
      <c r="C99" s="28" t="s">
        <v>41</v>
      </c>
      <c r="E99" s="29">
        <v>131099544.83999996</v>
      </c>
      <c r="G99" s="2">
        <v>0</v>
      </c>
      <c r="I99" s="14">
        <f t="shared" si="44"/>
        <v>0</v>
      </c>
      <c r="K99" s="29">
        <v>58642266.219999924</v>
      </c>
      <c r="M99" s="14">
        <v>-20</v>
      </c>
      <c r="N99" s="14"/>
      <c r="O99" s="29">
        <f t="shared" si="45"/>
        <v>-11728453.24</v>
      </c>
      <c r="Q99" s="29">
        <f t="shared" si="46"/>
        <v>-11728453.24</v>
      </c>
      <c r="S99" s="2">
        <f t="shared" si="47"/>
        <v>189741811.05999988</v>
      </c>
      <c r="U99" s="30">
        <f t="shared" si="48"/>
        <v>-6</v>
      </c>
    </row>
    <row r="100" spans="1:21" x14ac:dyDescent="0.2">
      <c r="A100" s="26">
        <v>344</v>
      </c>
      <c r="B100" s="27"/>
      <c r="C100" s="28" t="s">
        <v>42</v>
      </c>
      <c r="E100" s="29">
        <v>18635353.450000003</v>
      </c>
      <c r="G100" s="2">
        <v>0</v>
      </c>
      <c r="I100" s="14">
        <f t="shared" si="44"/>
        <v>0</v>
      </c>
      <c r="K100" s="29">
        <v>2312258.9599999995</v>
      </c>
      <c r="M100" s="14">
        <v>-10</v>
      </c>
      <c r="N100" s="14"/>
      <c r="O100" s="29">
        <f t="shared" si="45"/>
        <v>-231225.9</v>
      </c>
      <c r="Q100" s="29">
        <f t="shared" si="46"/>
        <v>-231225.9</v>
      </c>
      <c r="S100" s="2">
        <f t="shared" si="47"/>
        <v>20947612.410000004</v>
      </c>
      <c r="U100" s="30">
        <f t="shared" si="48"/>
        <v>-1</v>
      </c>
    </row>
    <row r="101" spans="1:21" x14ac:dyDescent="0.2">
      <c r="A101" s="26">
        <v>345</v>
      </c>
      <c r="B101" s="27"/>
      <c r="C101" s="28" t="s">
        <v>28</v>
      </c>
      <c r="E101" s="29">
        <v>24255076.490000002</v>
      </c>
      <c r="G101" s="2">
        <v>0</v>
      </c>
      <c r="I101" s="14">
        <f t="shared" si="44"/>
        <v>0</v>
      </c>
      <c r="K101" s="29">
        <v>3269418.8400000031</v>
      </c>
      <c r="M101" s="14">
        <v>-10</v>
      </c>
      <c r="N101" s="14"/>
      <c r="O101" s="29">
        <f t="shared" si="45"/>
        <v>-326941.88</v>
      </c>
      <c r="Q101" s="29">
        <f t="shared" si="46"/>
        <v>-326941.88</v>
      </c>
      <c r="S101" s="2">
        <f t="shared" si="47"/>
        <v>27524495.330000006</v>
      </c>
      <c r="U101" s="30">
        <f t="shared" si="48"/>
        <v>-1</v>
      </c>
    </row>
    <row r="102" spans="1:21" x14ac:dyDescent="0.2">
      <c r="A102" s="26">
        <v>346</v>
      </c>
      <c r="B102" s="27"/>
      <c r="C102" s="28" t="s">
        <v>29</v>
      </c>
      <c r="E102" s="31">
        <v>379260.81</v>
      </c>
      <c r="G102" s="32">
        <v>0</v>
      </c>
      <c r="I102" s="14">
        <f t="shared" si="44"/>
        <v>0</v>
      </c>
      <c r="K102" s="31">
        <v>30652.430000000018</v>
      </c>
      <c r="M102" s="14">
        <v>-3</v>
      </c>
      <c r="N102" s="14"/>
      <c r="O102" s="31">
        <f t="shared" si="45"/>
        <v>-919.57</v>
      </c>
      <c r="Q102" s="31">
        <f t="shared" si="46"/>
        <v>-919.57</v>
      </c>
      <c r="S102" s="32">
        <f t="shared" si="47"/>
        <v>409913.24</v>
      </c>
      <c r="U102" s="30">
        <f t="shared" si="48"/>
        <v>0</v>
      </c>
    </row>
    <row r="103" spans="1:21" s="19" customFormat="1" ht="15.75" x14ac:dyDescent="0.25">
      <c r="A103" s="23"/>
      <c r="B103" s="33" t="s">
        <v>55</v>
      </c>
      <c r="E103" s="39">
        <f>+SUBTOTAL(9,E97:E102)</f>
        <v>200336234.98999995</v>
      </c>
      <c r="F103" s="35"/>
      <c r="G103" s="39">
        <f>+SUBTOTAL(9,G97:G102)</f>
        <v>0</v>
      </c>
      <c r="H103" s="53"/>
      <c r="I103" s="36"/>
      <c r="J103" s="34"/>
      <c r="K103" s="39">
        <f>+SUBTOTAL(9,K97:K102)</f>
        <v>69559816.289999932</v>
      </c>
      <c r="L103" s="35"/>
      <c r="M103" s="35"/>
      <c r="N103" s="35"/>
      <c r="O103" s="39">
        <f>+SUBTOTAL(9,O97:O102)</f>
        <v>-12699773.110000001</v>
      </c>
      <c r="P103" s="37"/>
      <c r="Q103" s="39">
        <f>+SUBTOTAL(9,Q97:Q102)</f>
        <v>-12699773.110000001</v>
      </c>
      <c r="R103" s="37"/>
      <c r="S103" s="39">
        <f>+SUBTOTAL(9,S97:S102)</f>
        <v>269896051.27999991</v>
      </c>
      <c r="T103" s="35"/>
      <c r="U103" s="36">
        <f t="shared" si="48"/>
        <v>-5</v>
      </c>
    </row>
    <row r="104" spans="1:21" x14ac:dyDescent="0.2">
      <c r="A104" s="46"/>
      <c r="B104" s="47"/>
      <c r="C104" s="48"/>
      <c r="E104" s="49"/>
      <c r="I104" s="14"/>
      <c r="K104" s="49"/>
      <c r="M104" s="14"/>
      <c r="N104" s="14"/>
      <c r="O104" s="49"/>
      <c r="Q104" s="49"/>
      <c r="U104" s="14"/>
    </row>
    <row r="105" spans="1:21" ht="15.75" x14ac:dyDescent="0.25">
      <c r="A105" s="43" t="s">
        <v>7</v>
      </c>
      <c r="E105" s="50">
        <f>+SUBTOTAL(9,E61:E104)</f>
        <v>823374911.2099998</v>
      </c>
      <c r="G105" s="50">
        <f>+SUBTOTAL(9,G61:G104)</f>
        <v>0</v>
      </c>
      <c r="H105" s="50"/>
      <c r="K105" s="50">
        <f>+SUBTOTAL(9,K61:K104)</f>
        <v>308107799.82999992</v>
      </c>
      <c r="O105" s="50">
        <f>+SUBTOTAL(9,O61:O104)</f>
        <v>-52597421.490000002</v>
      </c>
      <c r="Q105" s="50">
        <f>+SUBTOTAL(9,Q61:Q104)</f>
        <v>-52597421.490000002</v>
      </c>
      <c r="S105" s="50">
        <f>+SUBTOTAL(9,S61:S104)</f>
        <v>1131482711.0399997</v>
      </c>
    </row>
    <row r="106" spans="1:21" ht="15.75" x14ac:dyDescent="0.25">
      <c r="A106" s="43"/>
      <c r="E106" s="50"/>
      <c r="G106" s="50"/>
      <c r="H106" s="50"/>
      <c r="K106" s="50"/>
      <c r="O106" s="50"/>
      <c r="Q106" s="50"/>
      <c r="S106" s="50"/>
    </row>
    <row r="107" spans="1:21" ht="15.75" x14ac:dyDescent="0.25">
      <c r="A107" s="43" t="s">
        <v>56</v>
      </c>
      <c r="E107" s="50"/>
      <c r="G107" s="50"/>
      <c r="H107" s="50"/>
      <c r="K107" s="50"/>
      <c r="O107" s="50"/>
      <c r="Q107" s="50"/>
      <c r="S107" s="50"/>
    </row>
    <row r="108" spans="1:21" x14ac:dyDescent="0.2">
      <c r="A108" s="46"/>
      <c r="B108" s="47"/>
      <c r="C108" s="48"/>
      <c r="E108" s="49"/>
      <c r="I108" s="14"/>
      <c r="K108" s="49"/>
      <c r="M108" s="14"/>
      <c r="N108" s="14"/>
      <c r="O108" s="49"/>
      <c r="Q108" s="49"/>
      <c r="U108" s="14"/>
    </row>
    <row r="109" spans="1:21" s="19" customFormat="1" ht="15.75" x14ac:dyDescent="0.25">
      <c r="A109" s="23"/>
      <c r="B109" s="24" t="s">
        <v>18</v>
      </c>
      <c r="C109" s="25"/>
      <c r="E109" s="10"/>
      <c r="G109" s="10"/>
      <c r="H109" s="10"/>
      <c r="I109" s="11"/>
      <c r="J109" s="10"/>
      <c r="K109" s="10"/>
      <c r="M109" s="11"/>
      <c r="N109" s="11"/>
      <c r="O109" s="10"/>
      <c r="P109" s="10"/>
      <c r="Q109" s="10"/>
      <c r="R109" s="10"/>
      <c r="S109" s="10"/>
    </row>
    <row r="110" spans="1:21" x14ac:dyDescent="0.2">
      <c r="A110" s="26">
        <v>341.6</v>
      </c>
      <c r="B110" s="27"/>
      <c r="C110" s="28" t="s">
        <v>25</v>
      </c>
      <c r="E110" s="29">
        <v>1361228.23</v>
      </c>
      <c r="G110" s="2">
        <v>0</v>
      </c>
      <c r="I110" s="14">
        <f t="shared" ref="I110:I113" si="51">VALUE(ROUND(G110/E110*100,0))</f>
        <v>0</v>
      </c>
      <c r="K110" s="29">
        <v>82581.81</v>
      </c>
      <c r="M110" s="14">
        <v>-5</v>
      </c>
      <c r="N110" s="14"/>
      <c r="O110" s="29">
        <f t="shared" ref="O110:O113" si="52">VALUE(ROUND(K110*M110/100,2))</f>
        <v>-4129.09</v>
      </c>
      <c r="Q110" s="29">
        <f t="shared" ref="Q110:Q113" si="53">G110+O110</f>
        <v>-4129.09</v>
      </c>
      <c r="S110" s="2">
        <f>+E110+K110</f>
        <v>1443810.04</v>
      </c>
      <c r="U110" s="30">
        <f t="shared" ref="U110:U114" si="54">ROUND(Q110/S110*100,0)</f>
        <v>0</v>
      </c>
    </row>
    <row r="111" spans="1:21" x14ac:dyDescent="0.2">
      <c r="A111" s="26">
        <v>344.6</v>
      </c>
      <c r="B111" s="27"/>
      <c r="C111" s="28" t="s">
        <v>60</v>
      </c>
      <c r="E111" s="29">
        <v>6929302.8399999999</v>
      </c>
      <c r="G111" s="2">
        <v>0</v>
      </c>
      <c r="I111" s="14">
        <f t="shared" si="51"/>
        <v>0</v>
      </c>
      <c r="K111" s="29">
        <v>6139356.3899999997</v>
      </c>
      <c r="M111" s="14">
        <v>-5</v>
      </c>
      <c r="N111" s="14"/>
      <c r="O111" s="29">
        <f t="shared" si="52"/>
        <v>-306967.82</v>
      </c>
      <c r="Q111" s="29">
        <f t="shared" si="53"/>
        <v>-306967.82</v>
      </c>
      <c r="S111" s="2">
        <f>+E111+K111</f>
        <v>13068659.23</v>
      </c>
      <c r="U111" s="30">
        <f t="shared" si="54"/>
        <v>-2</v>
      </c>
    </row>
    <row r="112" spans="1:21" x14ac:dyDescent="0.2">
      <c r="A112" s="26">
        <v>345.6</v>
      </c>
      <c r="B112" s="27"/>
      <c r="C112" s="28" t="s">
        <v>61</v>
      </c>
      <c r="E112" s="29">
        <v>459914.25</v>
      </c>
      <c r="G112" s="2">
        <v>0</v>
      </c>
      <c r="I112" s="14">
        <f t="shared" si="51"/>
        <v>0</v>
      </c>
      <c r="K112" s="29">
        <v>40852.67</v>
      </c>
      <c r="M112" s="14">
        <v>0</v>
      </c>
      <c r="N112" s="14"/>
      <c r="O112" s="29">
        <f t="shared" si="52"/>
        <v>0</v>
      </c>
      <c r="Q112" s="29">
        <f t="shared" si="53"/>
        <v>0</v>
      </c>
      <c r="S112" s="2">
        <f>+E112+K112</f>
        <v>500766.92</v>
      </c>
      <c r="U112" s="30">
        <f t="shared" si="54"/>
        <v>0</v>
      </c>
    </row>
    <row r="113" spans="1:21" x14ac:dyDescent="0.2">
      <c r="A113" s="26">
        <v>346.6</v>
      </c>
      <c r="B113" s="27"/>
      <c r="C113" s="28" t="s">
        <v>62</v>
      </c>
      <c r="E113" s="31">
        <v>376332.25</v>
      </c>
      <c r="G113" s="32">
        <v>0</v>
      </c>
      <c r="I113" s="14">
        <f t="shared" si="51"/>
        <v>0</v>
      </c>
      <c r="K113" s="31">
        <v>48446.03</v>
      </c>
      <c r="M113" s="14">
        <v>-3</v>
      </c>
      <c r="N113" s="14"/>
      <c r="O113" s="31">
        <f t="shared" si="52"/>
        <v>-1453.38</v>
      </c>
      <c r="Q113" s="31">
        <f t="shared" si="53"/>
        <v>-1453.38</v>
      </c>
      <c r="S113" s="32">
        <f>+E113+K113</f>
        <v>424778.28</v>
      </c>
      <c r="U113" s="30">
        <f t="shared" si="54"/>
        <v>0</v>
      </c>
    </row>
    <row r="114" spans="1:21" s="19" customFormat="1" ht="15.75" x14ac:dyDescent="0.25">
      <c r="A114" s="23"/>
      <c r="B114" s="33" t="s">
        <v>44</v>
      </c>
      <c r="E114" s="34">
        <f>+SUBTOTAL(9,E110:E113)</f>
        <v>9126777.5700000003</v>
      </c>
      <c r="F114" s="35"/>
      <c r="G114" s="34">
        <f>+SUBTOTAL(9,G110:G113)</f>
        <v>0</v>
      </c>
      <c r="H114" s="34"/>
      <c r="I114" s="36"/>
      <c r="J114" s="34"/>
      <c r="K114" s="34">
        <f>+SUBTOTAL(9,K110:K113)</f>
        <v>6311236.8999999994</v>
      </c>
      <c r="L114" s="35"/>
      <c r="M114" s="35"/>
      <c r="N114" s="35"/>
      <c r="O114" s="34">
        <f>+SUBTOTAL(9,O110:O113)</f>
        <v>-312550.29000000004</v>
      </c>
      <c r="P114" s="37"/>
      <c r="Q114" s="34">
        <f>+SUBTOTAL(9,Q110:Q113)</f>
        <v>-312550.29000000004</v>
      </c>
      <c r="R114" s="37"/>
      <c r="S114" s="34">
        <f>+SUBTOTAL(9,S110:S113)</f>
        <v>15438014.469999999</v>
      </c>
      <c r="T114" s="35"/>
      <c r="U114" s="36">
        <f t="shared" si="54"/>
        <v>-2</v>
      </c>
    </row>
    <row r="115" spans="1:21" x14ac:dyDescent="0.2">
      <c r="A115" s="46"/>
      <c r="B115" s="47"/>
      <c r="C115" s="48"/>
      <c r="E115" s="49"/>
      <c r="I115" s="14"/>
      <c r="K115" s="49"/>
      <c r="M115" s="14"/>
      <c r="N115" s="14"/>
      <c r="O115" s="49"/>
      <c r="Q115" s="49"/>
      <c r="U115" s="14"/>
    </row>
    <row r="116" spans="1:21" s="19" customFormat="1" ht="15.75" x14ac:dyDescent="0.25">
      <c r="A116" s="23"/>
      <c r="B116" s="24" t="s">
        <v>46</v>
      </c>
      <c r="C116" s="25"/>
      <c r="E116" s="10"/>
      <c r="G116" s="10"/>
      <c r="H116" s="10"/>
      <c r="I116" s="11"/>
      <c r="J116" s="10"/>
      <c r="K116" s="10"/>
      <c r="M116" s="11"/>
      <c r="N116" s="11"/>
      <c r="O116" s="10"/>
      <c r="P116" s="10"/>
      <c r="Q116" s="10"/>
      <c r="R116" s="10"/>
      <c r="S116" s="10"/>
    </row>
    <row r="117" spans="1:21" x14ac:dyDescent="0.2">
      <c r="A117" s="26">
        <v>341.6</v>
      </c>
      <c r="B117" s="27"/>
      <c r="C117" s="28" t="s">
        <v>63</v>
      </c>
      <c r="E117" s="29">
        <v>772486.35</v>
      </c>
      <c r="G117" s="2">
        <v>0</v>
      </c>
      <c r="I117" s="14">
        <f t="shared" ref="I117:I120" si="55">VALUE(ROUND(G117/E117*100,0))</f>
        <v>0</v>
      </c>
      <c r="K117" s="29">
        <v>46894.16</v>
      </c>
      <c r="M117" s="14">
        <v>-5</v>
      </c>
      <c r="N117" s="14"/>
      <c r="O117" s="29">
        <f t="shared" ref="O117:O120" si="56">VALUE(ROUND(K117*M117/100,2))</f>
        <v>-2344.71</v>
      </c>
      <c r="Q117" s="29">
        <f t="shared" ref="Q117:Q120" si="57">G117+O117</f>
        <v>-2344.71</v>
      </c>
      <c r="S117" s="2">
        <f>+E117+K117</f>
        <v>819380.51</v>
      </c>
      <c r="U117" s="30">
        <f t="shared" ref="U117:U121" si="58">ROUND(Q117/S117*100,0)</f>
        <v>0</v>
      </c>
    </row>
    <row r="118" spans="1:21" x14ac:dyDescent="0.2">
      <c r="A118" s="26">
        <v>344.6</v>
      </c>
      <c r="B118" s="27"/>
      <c r="C118" s="28" t="s">
        <v>60</v>
      </c>
      <c r="E118" s="29">
        <v>1108918.23</v>
      </c>
      <c r="G118" s="2">
        <v>0</v>
      </c>
      <c r="I118" s="14">
        <f t="shared" si="55"/>
        <v>0</v>
      </c>
      <c r="K118" s="29">
        <v>929711.66999999993</v>
      </c>
      <c r="M118" s="14">
        <v>-5</v>
      </c>
      <c r="N118" s="14"/>
      <c r="O118" s="29">
        <f t="shared" si="56"/>
        <v>-46485.58</v>
      </c>
      <c r="Q118" s="29">
        <f t="shared" si="57"/>
        <v>-46485.58</v>
      </c>
      <c r="S118" s="2">
        <f>+E118+K118</f>
        <v>2038629.9</v>
      </c>
      <c r="U118" s="30">
        <f t="shared" si="58"/>
        <v>-2</v>
      </c>
    </row>
    <row r="119" spans="1:21" x14ac:dyDescent="0.2">
      <c r="A119" s="26">
        <v>345.6</v>
      </c>
      <c r="B119" s="27"/>
      <c r="C119" s="28" t="s">
        <v>61</v>
      </c>
      <c r="E119" s="29">
        <v>328390.09999999998</v>
      </c>
      <c r="G119" s="2">
        <v>0</v>
      </c>
      <c r="I119" s="14">
        <f t="shared" si="55"/>
        <v>0</v>
      </c>
      <c r="K119" s="29">
        <v>32463.400000000012</v>
      </c>
      <c r="M119" s="14">
        <v>0</v>
      </c>
      <c r="N119" s="14"/>
      <c r="O119" s="29">
        <f t="shared" si="56"/>
        <v>0</v>
      </c>
      <c r="Q119" s="29">
        <f t="shared" si="57"/>
        <v>0</v>
      </c>
      <c r="S119" s="2">
        <f>+E119+K119</f>
        <v>360853.5</v>
      </c>
      <c r="U119" s="30">
        <f t="shared" si="58"/>
        <v>0</v>
      </c>
    </row>
    <row r="120" spans="1:21" x14ac:dyDescent="0.2">
      <c r="A120" s="26">
        <v>346.6</v>
      </c>
      <c r="B120" s="27"/>
      <c r="C120" s="28" t="s">
        <v>62</v>
      </c>
      <c r="E120" s="31">
        <v>40238.979999999996</v>
      </c>
      <c r="G120" s="32">
        <v>0</v>
      </c>
      <c r="I120" s="14">
        <f t="shared" si="55"/>
        <v>0</v>
      </c>
      <c r="K120" s="31">
        <v>5376.2599999999984</v>
      </c>
      <c r="M120" s="14">
        <v>-3</v>
      </c>
      <c r="N120" s="14"/>
      <c r="O120" s="31">
        <f t="shared" si="56"/>
        <v>-161.29</v>
      </c>
      <c r="Q120" s="31">
        <f t="shared" si="57"/>
        <v>-161.29</v>
      </c>
      <c r="S120" s="32">
        <f>+E120+K120</f>
        <v>45615.239999999991</v>
      </c>
      <c r="U120" s="30">
        <f t="shared" si="58"/>
        <v>0</v>
      </c>
    </row>
    <row r="121" spans="1:21" s="19" customFormat="1" ht="15.75" x14ac:dyDescent="0.25">
      <c r="A121" s="23"/>
      <c r="B121" s="33" t="s">
        <v>47</v>
      </c>
      <c r="E121" s="39">
        <f>+SUBTOTAL(9,E117:E120)</f>
        <v>2250033.66</v>
      </c>
      <c r="F121" s="35"/>
      <c r="G121" s="39">
        <f>+SUBTOTAL(9,G117:G120)</f>
        <v>0</v>
      </c>
      <c r="H121" s="34"/>
      <c r="I121" s="36"/>
      <c r="J121" s="34"/>
      <c r="K121" s="39">
        <f>+SUBTOTAL(9,K117:K120)</f>
        <v>1014445.49</v>
      </c>
      <c r="L121" s="35"/>
      <c r="M121" s="35"/>
      <c r="N121" s="35"/>
      <c r="O121" s="39">
        <f>+SUBTOTAL(9,O117:O120)</f>
        <v>-48991.58</v>
      </c>
      <c r="P121" s="37"/>
      <c r="Q121" s="39">
        <f>+SUBTOTAL(9,Q117:Q120)</f>
        <v>-48991.58</v>
      </c>
      <c r="R121" s="37"/>
      <c r="S121" s="39">
        <f>+SUBTOTAL(9,S117:S120)</f>
        <v>3264479.1500000004</v>
      </c>
      <c r="T121" s="35"/>
      <c r="U121" s="36">
        <f t="shared" si="58"/>
        <v>-2</v>
      </c>
    </row>
    <row r="122" spans="1:21" s="19" customFormat="1" ht="15.75" x14ac:dyDescent="0.25">
      <c r="A122" s="23"/>
      <c r="B122" s="33"/>
      <c r="E122" s="34"/>
      <c r="F122" s="35"/>
      <c r="G122" s="34"/>
      <c r="H122" s="34"/>
      <c r="I122" s="36"/>
      <c r="J122" s="34"/>
      <c r="K122" s="34"/>
      <c r="L122" s="35"/>
      <c r="M122" s="35"/>
      <c r="N122" s="35"/>
      <c r="O122" s="34"/>
      <c r="P122" s="37"/>
      <c r="Q122" s="34"/>
      <c r="R122" s="37"/>
      <c r="S122" s="34"/>
      <c r="T122" s="35"/>
      <c r="U122" s="36"/>
    </row>
    <row r="123" spans="1:21" ht="15.75" x14ac:dyDescent="0.25">
      <c r="A123" s="43" t="s">
        <v>57</v>
      </c>
      <c r="B123" s="47"/>
      <c r="C123" s="48"/>
      <c r="E123" s="50">
        <f>SUBTOTAL(9,E110:E122)</f>
        <v>11376811.23</v>
      </c>
      <c r="G123" s="50">
        <f>SUBTOTAL(9,G110:G122)</f>
        <v>0</v>
      </c>
      <c r="H123" s="50"/>
      <c r="I123" s="14"/>
      <c r="K123" s="50">
        <f>SUBTOTAL(9,K110:K122)</f>
        <v>7325682.3899999997</v>
      </c>
      <c r="M123" s="14"/>
      <c r="N123" s="14"/>
      <c r="O123" s="50">
        <f>SUBTOTAL(9,O110:O122)</f>
        <v>-361541.87000000005</v>
      </c>
      <c r="Q123" s="50">
        <f>SUBTOTAL(9,Q110:Q122)</f>
        <v>-361541.87000000005</v>
      </c>
      <c r="S123" s="50">
        <f>SUBTOTAL(9,S110:S122)</f>
        <v>18702493.619999997</v>
      </c>
      <c r="U123" s="14"/>
    </row>
    <row r="124" spans="1:21" ht="15.75" x14ac:dyDescent="0.25">
      <c r="A124" s="43"/>
      <c r="B124" s="47"/>
      <c r="C124" s="48"/>
      <c r="E124" s="50"/>
      <c r="G124" s="50"/>
      <c r="H124" s="50"/>
      <c r="I124" s="14"/>
      <c r="K124" s="50"/>
      <c r="M124" s="14"/>
      <c r="N124" s="14"/>
      <c r="O124" s="50"/>
      <c r="Q124" s="50"/>
      <c r="S124" s="50"/>
      <c r="U124" s="14"/>
    </row>
    <row r="125" spans="1:21" ht="15.75" x14ac:dyDescent="0.25">
      <c r="A125" s="43" t="s">
        <v>58</v>
      </c>
      <c r="B125" s="47"/>
      <c r="C125" s="48"/>
      <c r="E125" s="50"/>
      <c r="G125" s="50"/>
      <c r="H125" s="50"/>
      <c r="I125" s="14"/>
      <c r="K125" s="50"/>
      <c r="M125" s="14"/>
      <c r="N125" s="14"/>
      <c r="O125" s="50"/>
      <c r="Q125" s="50"/>
      <c r="S125" s="50"/>
      <c r="U125" s="14"/>
    </row>
    <row r="126" spans="1:21" x14ac:dyDescent="0.2">
      <c r="A126" s="46"/>
      <c r="B126" s="47"/>
      <c r="C126" s="48"/>
      <c r="E126" s="49"/>
      <c r="I126" s="14"/>
      <c r="K126" s="49"/>
      <c r="M126" s="14"/>
      <c r="N126" s="14"/>
      <c r="O126" s="49"/>
      <c r="Q126" s="49"/>
      <c r="U126" s="14"/>
    </row>
    <row r="127" spans="1:21" s="19" customFormat="1" ht="15.75" x14ac:dyDescent="0.25">
      <c r="A127" s="23"/>
      <c r="B127" s="24" t="s">
        <v>22</v>
      </c>
      <c r="C127" s="25"/>
      <c r="E127" s="10"/>
      <c r="G127" s="10"/>
      <c r="H127" s="10"/>
      <c r="I127" s="11"/>
      <c r="J127" s="10"/>
      <c r="K127" s="10"/>
      <c r="M127" s="11"/>
      <c r="N127" s="11"/>
      <c r="O127" s="10"/>
      <c r="P127" s="10"/>
      <c r="Q127" s="10"/>
      <c r="R127" s="10"/>
      <c r="S127" s="10"/>
    </row>
    <row r="128" spans="1:21" x14ac:dyDescent="0.2">
      <c r="A128" s="26">
        <v>344.7</v>
      </c>
      <c r="B128" s="27"/>
      <c r="C128" s="28" t="s">
        <v>60</v>
      </c>
      <c r="E128" s="31">
        <v>652059.24</v>
      </c>
      <c r="G128" s="32">
        <v>0</v>
      </c>
      <c r="I128" s="14">
        <f t="shared" ref="I128" si="59">VALUE(ROUND(G128/E128*100,0))</f>
        <v>0</v>
      </c>
      <c r="K128" s="31">
        <v>55057.119999999995</v>
      </c>
      <c r="M128" s="14">
        <v>-5</v>
      </c>
      <c r="N128" s="14"/>
      <c r="O128" s="31">
        <f>VALUE(ROUND(K128*M128/100,2))</f>
        <v>-2752.86</v>
      </c>
      <c r="Q128" s="31">
        <f t="shared" ref="Q128" si="60">G128+O128</f>
        <v>-2752.86</v>
      </c>
      <c r="S128" s="32">
        <f>+E128+K128</f>
        <v>707116.36</v>
      </c>
      <c r="U128" s="30">
        <f t="shared" ref="U128:U129" si="61">ROUND(Q128/S128*100,0)</f>
        <v>0</v>
      </c>
    </row>
    <row r="129" spans="1:21" s="19" customFormat="1" ht="15.75" x14ac:dyDescent="0.25">
      <c r="A129" s="23"/>
      <c r="B129" s="33" t="s">
        <v>45</v>
      </c>
      <c r="E129" s="39">
        <f>+SUBTOTAL(9,E128:E128)</f>
        <v>652059.24</v>
      </c>
      <c r="F129" s="35"/>
      <c r="G129" s="39">
        <f>+SUBTOTAL(9,G128:G128)</f>
        <v>0</v>
      </c>
      <c r="H129" s="34"/>
      <c r="I129" s="36"/>
      <c r="J129" s="34"/>
      <c r="K129" s="39">
        <f>+SUBTOTAL(9,K128:K128)</f>
        <v>55057.119999999995</v>
      </c>
      <c r="L129" s="35"/>
      <c r="M129" s="35"/>
      <c r="N129" s="35"/>
      <c r="O129" s="39">
        <f>+SUBTOTAL(9,O128:O128)</f>
        <v>-2752.86</v>
      </c>
      <c r="P129" s="37"/>
      <c r="Q129" s="39">
        <f>+SUBTOTAL(9,Q128:Q128)</f>
        <v>-2752.86</v>
      </c>
      <c r="R129" s="37"/>
      <c r="S129" s="39">
        <f>+SUBTOTAL(9,S128:S128)</f>
        <v>707116.36</v>
      </c>
      <c r="T129" s="35"/>
      <c r="U129" s="36">
        <f t="shared" si="61"/>
        <v>0</v>
      </c>
    </row>
    <row r="130" spans="1:21" x14ac:dyDescent="0.2">
      <c r="A130" s="46"/>
      <c r="B130" s="47"/>
      <c r="C130" s="48"/>
      <c r="E130" s="49"/>
      <c r="I130" s="14"/>
      <c r="K130" s="49"/>
      <c r="M130" s="14"/>
      <c r="N130" s="14"/>
      <c r="O130" s="49"/>
      <c r="Q130" s="49"/>
      <c r="U130" s="14"/>
    </row>
    <row r="131" spans="1:21" ht="15.75" x14ac:dyDescent="0.25">
      <c r="A131" s="43" t="s">
        <v>59</v>
      </c>
      <c r="B131" s="47"/>
      <c r="C131" s="48"/>
      <c r="E131" s="51">
        <f>SUBTOTAL(9,E128:E130)</f>
        <v>652059.24</v>
      </c>
      <c r="G131" s="51">
        <f>SUBTOTAL(9,G128:G130)</f>
        <v>0</v>
      </c>
      <c r="H131" s="50"/>
      <c r="I131" s="14"/>
      <c r="K131" s="51">
        <f>SUBTOTAL(9,K128:K130)</f>
        <v>55057.119999999995</v>
      </c>
      <c r="M131" s="14"/>
      <c r="N131" s="14"/>
      <c r="O131" s="51">
        <f>SUBTOTAL(9,O128:O130)</f>
        <v>-2752.86</v>
      </c>
      <c r="Q131" s="51">
        <f>SUBTOTAL(9,Q128:Q130)</f>
        <v>-2752.86</v>
      </c>
      <c r="S131" s="51">
        <f>SUBTOTAL(9,S128:S130)</f>
        <v>707116.36</v>
      </c>
      <c r="U131" s="14"/>
    </row>
    <row r="132" spans="1:21" x14ac:dyDescent="0.2">
      <c r="A132" s="26"/>
    </row>
    <row r="133" spans="1:21" ht="16.5" thickBot="1" x14ac:dyDescent="0.3">
      <c r="A133" s="43" t="s">
        <v>64</v>
      </c>
      <c r="B133" s="19"/>
      <c r="C133" s="19"/>
      <c r="D133" s="19"/>
      <c r="E133" s="52">
        <f>+SUBTOTAL(9,E14:E132)</f>
        <v>5852930087.4099998</v>
      </c>
      <c r="F133" s="19"/>
      <c r="G133" s="52">
        <f>+SUBTOTAL(9,G14:G132)</f>
        <v>0</v>
      </c>
      <c r="H133" s="50"/>
      <c r="I133" s="19"/>
      <c r="J133" s="10"/>
      <c r="K133" s="52">
        <f>+SUBTOTAL(9,K14:K132)</f>
        <v>936141477.61999941</v>
      </c>
      <c r="L133" s="19"/>
      <c r="M133" s="19"/>
      <c r="N133" s="19"/>
      <c r="O133" s="52">
        <f>+SUBTOTAL(9,O14:O132)</f>
        <v>-229286276.45000002</v>
      </c>
      <c r="P133" s="10"/>
      <c r="Q133" s="52">
        <f>+SUBTOTAL(9,Q14:Q132)</f>
        <v>-229286276.45000002</v>
      </c>
      <c r="R133" s="10"/>
      <c r="S133" s="52">
        <f>+SUBTOTAL(9,S14:S132)</f>
        <v>6789071565.0299988</v>
      </c>
      <c r="T133" s="19"/>
      <c r="U133" s="19"/>
    </row>
    <row r="134" spans="1:21" ht="15.75" thickTop="1" x14ac:dyDescent="0.2">
      <c r="A134" s="26"/>
    </row>
    <row r="135" spans="1:21" x14ac:dyDescent="0.2">
      <c r="A135" s="26"/>
    </row>
    <row r="136" spans="1:21" x14ac:dyDescent="0.2">
      <c r="A136" s="26"/>
    </row>
    <row r="137" spans="1:21" x14ac:dyDescent="0.2">
      <c r="A137" s="26"/>
    </row>
  </sheetData>
  <printOptions horizontalCentered="1"/>
  <pageMargins left="0.75" right="0.75" top="0.85" bottom="0.75" header="0.3" footer="0.3"/>
  <pageSetup scale="38" fitToHeight="12" orientation="landscape" r:id="rId1"/>
  <headerFooter>
    <oddHeader>&amp;R&amp;"Times New Roman,Bold"&amp;12Case No. 2025-00113
Attachment 2 to Response to AG-KIUC-1 Question No. 102a
Spanos</oddHeader>
    <oddFooter xml:space="preserve">&amp;L
</oddFooter>
  </headerFooter>
  <rowBreaks count="1" manualBreakCount="1">
    <brk id="85" max="2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102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Attorney General/KY Industrial Utility Customers - AG/KIUC</Intervemprs>
    <Filed_x0020_Documents xmlns="54fcda00-7b58-44a7-b108-8bd10a8a08ba" xsi:nil="true"/>
    <Department xmlns="54fcda00-7b58-44a7-b108-8bd10a8a08ba" xsi:nil="true"/>
  </documentManagement>
</p:properti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Props1.xml><?xml version="1.0" encoding="utf-8"?>
<ds:datastoreItem xmlns:ds="http://schemas.openxmlformats.org/officeDocument/2006/customXml" ds:itemID="{763949D7-E0CA-4285-96DF-A320F1DF5FEC}">
  <ds:schemaRefs/>
</ds:datastoreItem>
</file>

<file path=customXml/itemProps2.xml><?xml version="1.0" encoding="utf-8"?>
<ds:datastoreItem xmlns:ds="http://schemas.openxmlformats.org/officeDocument/2006/customXml" ds:itemID="{EFE02D61-CF2A-4CCB-A045-4F58DD8FE0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E15A26-EDC7-4AE2-91C2-25429D6C35F7}">
  <ds:schemaRefs>
    <ds:schemaRef ds:uri="http://schemas.microsoft.com/office/2006/metadata/properties"/>
    <ds:schemaRef ds:uri="http://schemas.microsoft.com/office/infopath/2007/PartnerControls"/>
    <ds:schemaRef ds:uri="54fcda00-7b58-44a7-b108-8bd10a8a08ba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BEF61A16-EC0E-4CAB-9EAD-CCDB45EE22C4}">
  <ds:schemaRefs>
    <ds:schemaRef ds:uri="http://schemas.microsoft.com/sharepoint/v3/contenttype/forms/url"/>
  </ds:schemaRefs>
</ds:datastoreItem>
</file>

<file path=customXml/itemProps5.xml><?xml version="1.0" encoding="utf-8"?>
<ds:datastoreItem xmlns:ds="http://schemas.openxmlformats.org/officeDocument/2006/customXml" ds:itemID="{4203F9A6-5EBC-4DBA-A079-CE6EB3A8FA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2</vt:lpstr>
      <vt:lpstr>'Table 2'!Print_Area</vt:lpstr>
      <vt:lpstr>'Table 2'!Print_Titles</vt:lpstr>
    </vt:vector>
  </TitlesOfParts>
  <Company>Gannett Fleming,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Richard</dc:creator>
  <cp:lastModifiedBy>Couch, Kelly</cp:lastModifiedBy>
  <cp:lastPrinted>2025-07-16T00:56:33Z</cp:lastPrinted>
  <dcterms:created xsi:type="dcterms:W3CDTF">2011-01-28T19:16:00Z</dcterms:created>
  <dcterms:modified xsi:type="dcterms:W3CDTF">2025-07-16T00:56:37Z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2025-07-09T17:03:40Z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d2a1a5b0-d9e6-41e3-bfd5-8c68d083116a</vt:lpwstr>
  </property>
  <property fmtid="{D5CDD505-2E9C-101B-9397-08002B2CF9AE}" pid="8" name="MSIP_Label_0adee1c6-0c13-46fe-9f7d-d5b32ad2c571_ContentBits">
    <vt:lpwstr>2</vt:lpwstr>
  </property>
  <property fmtid="{D5CDD505-2E9C-101B-9397-08002B2CF9AE}" pid="9" name="ContentTypeId">
    <vt:lpwstr>0x0101002D0103853DF7894DB347713A7250CD66</vt:lpwstr>
  </property>
  <property fmtid="{D5CDD505-2E9C-101B-9397-08002B2CF9AE}" pid="10" name="MSIP_Label_dcc6b311-06ac-4d45-8b7e-272c304377e9_Enabled">
    <vt:lpwstr>true</vt:lpwstr>
  </property>
  <property fmtid="{D5CDD505-2E9C-101B-9397-08002B2CF9AE}" pid="11" name="MSIP_Label_dcc6b311-06ac-4d45-8b7e-272c304377e9_SetDate">
    <vt:lpwstr>2025-07-16T00:56:17Z</vt:lpwstr>
  </property>
  <property fmtid="{D5CDD505-2E9C-101B-9397-08002B2CF9AE}" pid="12" name="MSIP_Label_dcc6b311-06ac-4d45-8b7e-272c304377e9_Method">
    <vt:lpwstr>Privileged</vt:lpwstr>
  </property>
  <property fmtid="{D5CDD505-2E9C-101B-9397-08002B2CF9AE}" pid="13" name="MSIP_Label_dcc6b311-06ac-4d45-8b7e-272c304377e9_Name">
    <vt:lpwstr>dcc6b311-06ac-4d45-8b7e-272c304377e9</vt:lpwstr>
  </property>
  <property fmtid="{D5CDD505-2E9C-101B-9397-08002B2CF9AE}" pid="14" name="MSIP_Label_dcc6b311-06ac-4d45-8b7e-272c304377e9_SiteId">
    <vt:lpwstr>25b79aa0-07c6-4d65-9c80-df92aacdc157</vt:lpwstr>
  </property>
  <property fmtid="{D5CDD505-2E9C-101B-9397-08002B2CF9AE}" pid="15" name="MSIP_Label_dcc6b311-06ac-4d45-8b7e-272c304377e9_ActionId">
    <vt:lpwstr>820e9d8d-05b6-4001-a1b0-3aa6fe9cdf3c</vt:lpwstr>
  </property>
  <property fmtid="{D5CDD505-2E9C-101B-9397-08002B2CF9AE}" pid="16" name="MSIP_Label_dcc6b311-06ac-4d45-8b7e-272c304377e9_ContentBits">
    <vt:lpwstr>0</vt:lpwstr>
  </property>
  <property fmtid="{D5CDD505-2E9C-101B-9397-08002B2CF9AE}" pid="17" name="MSIP_Label_dcc6b311-06ac-4d45-8b7e-272c304377e9_Tag">
    <vt:lpwstr>10, 0, 1, 1</vt:lpwstr>
  </property>
</Properties>
</file>